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УСОУиР МТР\ОРВР\СРНЛиНВЛ\ОРОС\СВР\ТОРГИ_ОФЕРТЫ_по_ВНР\2021\55-2021 (НЛ)\"/>
    </mc:Choice>
  </mc:AlternateContent>
  <bookViews>
    <workbookView xWindow="0" yWindow="0" windowWidth="28800" windowHeight="14235" tabRatio="889"/>
  </bookViews>
  <sheets>
    <sheet name="1 (НЕДЕЛИМЫЙ)" sheetId="62" r:id="rId1"/>
    <sheet name="2 (НЕДЕЛИМЫЙ)" sheetId="64" r:id="rId2"/>
    <sheet name="3 (НЕДЕЛИМЫЙ)" sheetId="73" r:id="rId3"/>
    <sheet name="4 (НЕДЕЛИМЫЙ)" sheetId="74" r:id="rId4"/>
    <sheet name="5 (НЕДЕЛИМЫЙ)" sheetId="75" r:id="rId5"/>
    <sheet name="6 (НЕДЕЛИМЫЙ)" sheetId="77" r:id="rId6"/>
    <sheet name="7 (НЕДЕЛИМЫЙ)" sheetId="85" r:id="rId7"/>
    <sheet name="8 (НЕДЕЛИМЫЙ)" sheetId="86" r:id="rId8"/>
  </sheets>
  <definedNames>
    <definedName name="_xlnm._FilterDatabase" localSheetId="0" hidden="1">'1 (НЕДЕЛИМЫЙ)'!$A$14:$L$26</definedName>
    <definedName name="_xlnm.Print_Area" localSheetId="0">'1 (НЕДЕЛИМЫЙ)'!$A$1:$L$38</definedName>
  </definedNames>
  <calcPr calcId="152511"/>
</workbook>
</file>

<file path=xl/calcChain.xml><?xml version="1.0" encoding="utf-8"?>
<calcChain xmlns="http://schemas.openxmlformats.org/spreadsheetml/2006/main">
  <c r="H24" i="62" l="1"/>
  <c r="H16" i="85" l="1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H106" i="85"/>
  <c r="H107" i="85"/>
  <c r="H108" i="85"/>
  <c r="H109" i="85"/>
  <c r="H110" i="85"/>
  <c r="H111" i="85"/>
  <c r="H112" i="85"/>
  <c r="H113" i="85"/>
  <c r="H114" i="85"/>
  <c r="H115" i="85"/>
  <c r="H116" i="85"/>
  <c r="H117" i="85"/>
  <c r="H118" i="85"/>
  <c r="H119" i="85"/>
  <c r="H120" i="85"/>
  <c r="H121" i="85"/>
  <c r="H122" i="85"/>
  <c r="H123" i="85"/>
  <c r="H124" i="85"/>
  <c r="H125" i="85"/>
  <c r="H126" i="85"/>
  <c r="H127" i="85"/>
  <c r="H128" i="85"/>
  <c r="H129" i="85"/>
  <c r="H130" i="85"/>
  <c r="H131" i="85"/>
  <c r="H132" i="85"/>
  <c r="H133" i="85"/>
  <c r="H134" i="85"/>
  <c r="H135" i="85"/>
  <c r="H136" i="85"/>
  <c r="H137" i="85"/>
  <c r="H138" i="85"/>
  <c r="H139" i="85"/>
  <c r="H140" i="85"/>
  <c r="H141" i="85"/>
  <c r="H142" i="85"/>
  <c r="H143" i="85"/>
  <c r="H144" i="85"/>
  <c r="H145" i="85"/>
  <c r="H146" i="85"/>
  <c r="H147" i="85"/>
  <c r="H148" i="85"/>
  <c r="H149" i="85"/>
  <c r="H150" i="85"/>
  <c r="E151" i="85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17" i="73" l="1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15" i="62"/>
  <c r="H84" i="77" l="1"/>
  <c r="H83" i="77"/>
  <c r="H15" i="85"/>
  <c r="E85" i="77"/>
  <c r="H52" i="77"/>
  <c r="H51" i="77"/>
  <c r="H50" i="77"/>
  <c r="H49" i="77"/>
  <c r="H48" i="77"/>
  <c r="H47" i="77"/>
  <c r="H46" i="77"/>
  <c r="H45" i="77"/>
  <c r="H44" i="77"/>
  <c r="H43" i="77"/>
  <c r="H42" i="77"/>
  <c r="H41" i="77"/>
  <c r="H40" i="77"/>
  <c r="H39" i="77"/>
  <c r="H38" i="77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3" i="77"/>
  <c r="H22" i="77"/>
  <c r="H21" i="77"/>
  <c r="H20" i="77"/>
  <c r="H19" i="77"/>
  <c r="H18" i="77"/>
  <c r="H17" i="77"/>
  <c r="H16" i="77"/>
  <c r="H15" i="77"/>
  <c r="E43" i="75"/>
  <c r="H42" i="75"/>
  <c r="H41" i="75"/>
  <c r="H40" i="75"/>
  <c r="H39" i="75"/>
  <c r="H38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3" i="75"/>
  <c r="H22" i="75"/>
  <c r="H21" i="75"/>
  <c r="H20" i="75"/>
  <c r="H19" i="75"/>
  <c r="H18" i="75"/>
  <c r="H17" i="75"/>
  <c r="H16" i="75"/>
  <c r="H15" i="75"/>
  <c r="E16" i="74"/>
  <c r="H15" i="74"/>
  <c r="E60" i="73"/>
  <c r="H59" i="73"/>
  <c r="H58" i="73"/>
  <c r="H57" i="73"/>
  <c r="H16" i="73"/>
  <c r="H15" i="73"/>
  <c r="E17" i="86"/>
  <c r="H16" i="86"/>
  <c r="H15" i="86"/>
  <c r="E19" i="64"/>
  <c r="H18" i="64"/>
  <c r="H17" i="64"/>
  <c r="H16" i="64"/>
  <c r="H15" i="64"/>
  <c r="H151" i="85" l="1"/>
  <c r="H85" i="77"/>
  <c r="H43" i="75"/>
  <c r="H16" i="74"/>
  <c r="H60" i="73"/>
  <c r="H19" i="64"/>
  <c r="H17" i="86"/>
  <c r="H16" i="62"/>
  <c r="H17" i="62"/>
  <c r="H18" i="62"/>
  <c r="H19" i="62"/>
  <c r="H20" i="62"/>
  <c r="H21" i="62"/>
  <c r="H22" i="62"/>
  <c r="H23" i="62"/>
  <c r="H25" i="62"/>
  <c r="H26" i="62" l="1"/>
  <c r="E26" i="62"/>
</calcChain>
</file>

<file path=xl/sharedStrings.xml><?xml version="1.0" encoding="utf-8"?>
<sst xmlns="http://schemas.openxmlformats.org/spreadsheetml/2006/main" count="1819" uniqueCount="294">
  <si>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</si>
  <si>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</si>
  <si>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</si>
  <si>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</si>
  <si>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</si>
  <si>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</si>
  <si>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</si>
  <si>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</si>
  <si>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</si>
  <si>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</si>
  <si>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</si>
  <si>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</si>
  <si>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</si>
  <si>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</si>
  <si>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</si>
  <si>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</si>
  <si>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</si>
  <si>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</si>
  <si>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</si>
  <si>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</si>
  <si>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</si>
  <si>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</si>
  <si>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</si>
  <si>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</si>
  <si>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</si>
  <si>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</si>
  <si>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</si>
  <si>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</si>
  <si>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</si>
  <si>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</si>
  <si>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</si>
  <si>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</si>
  <si>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</si>
  <si>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</si>
  <si>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</si>
  <si>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</si>
  <si>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</si>
  <si>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</si>
  <si>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</si>
  <si>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</si>
  <si>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</si>
  <si>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</si>
  <si>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</si>
  <si>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</si>
  <si>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шт.</t>
  </si>
  <si>
    <t>г.Нефтеюганск, бывш. база Алтай</t>
  </si>
  <si>
    <t>ЦХ № 3 УХПП РУС "Эргинский"</t>
  </si>
  <si>
    <t>ЦХ № 3 УХПП РУС "Приразломное"</t>
  </si>
  <si>
    <t>ЦХ № 4 УХПП РУС "Левый Берег" Приобское м/р</t>
  </si>
  <si>
    <t>ЦХ № 1 УХПП РУС "Асомкинский"</t>
  </si>
  <si>
    <t>ШТ</t>
  </si>
  <si>
    <t>Емкость п/э 1м3 б/у</t>
  </si>
  <si>
    <t>Батареи аккумуляторные б/у</t>
  </si>
  <si>
    <t>Батарея аккумул. APC Symmetra SYBT5 б/у</t>
  </si>
  <si>
    <t>Батарея аккумуляторная 12v/12Ah б/у</t>
  </si>
  <si>
    <t>Батарея аккумуляторная 12v/40Ah б/у</t>
  </si>
  <si>
    <t>Батарея аккумуляторная 5Ah 12v б/у</t>
  </si>
  <si>
    <t>Батарея аккумуляторная 7Ah 12v б/у</t>
  </si>
  <si>
    <t>ИБП APC SMART-UPS SUM1500RMXLI2U б/у</t>
  </si>
  <si>
    <t>Аккумулятор EnerSys PowerSafe 12V62F б/у</t>
  </si>
  <si>
    <t>Аккумулятор SSB SBL 55-12i 12V, 55Ah б/у</t>
  </si>
  <si>
    <t>Батарея PowerSafe 12V125F б/у</t>
  </si>
  <si>
    <t>Батарея Sonnenschein A412/65А G6 б/у</t>
  </si>
  <si>
    <t>Батарея аккум. Sacred Sun FTB12-55 б/у</t>
  </si>
  <si>
    <t>Батарея аккумуляторная 12v/100Ah б/у</t>
  </si>
  <si>
    <t>Батарея аккумуляторная 12v/50Ah б/у</t>
  </si>
  <si>
    <t>ИБП APC Smart-UPS 5000VA 230V б/у</t>
  </si>
  <si>
    <t>Батарея аккумуляторная 6СТ-190 б/у</t>
  </si>
  <si>
    <t>Аккумулятор PowerSafe 2V500/2 б/у</t>
  </si>
  <si>
    <t>Батарея аккумулятор. Leoch FT 12-150 б/у</t>
  </si>
  <si>
    <t>Батарея аккумуляторная 6СТ-90 б/у</t>
  </si>
  <si>
    <t>Дроссели б/у</t>
  </si>
  <si>
    <t>Дроссель ДРФ 1-50-100А б/у</t>
  </si>
  <si>
    <t>1994215</t>
  </si>
  <si>
    <t>Агрегаты сварочные б/у</t>
  </si>
  <si>
    <t>Агрегат сварочный АДД-4004 б/у</t>
  </si>
  <si>
    <t>Агрегат сварочный АДД-500 б/у</t>
  </si>
  <si>
    <t>Агрегат сварочный Mosa TS 200 DS/CF б/у</t>
  </si>
  <si>
    <t>Агрегат сварочный АДД-4004М б/у</t>
  </si>
  <si>
    <t>Агрегат сварочный АДД-4005 б/у</t>
  </si>
  <si>
    <t>Агрегат свар. АДД-4005 УРАЛ б/у</t>
  </si>
  <si>
    <t>Выпрямитель свар. ВДУ-505 б/у</t>
  </si>
  <si>
    <t>Агрегат сварочный Урал 260(02) б/у</t>
  </si>
  <si>
    <t>Агрегат сварочный Mosa TS 400 SC/EL б/у</t>
  </si>
  <si>
    <t>Выпрямитель сварочный ВД-502 Мастер, б/у</t>
  </si>
  <si>
    <t>Генератор сварочный ГД-4004 б/у</t>
  </si>
  <si>
    <t>Агрегат сварочный АДД-4001 б/у</t>
  </si>
  <si>
    <t>Бытовая техника б/у</t>
  </si>
  <si>
    <t>Машина тестомесильная МТМ-65 б/у</t>
  </si>
  <si>
    <t>Холодильник Бирюса 6-1 б/у</t>
  </si>
  <si>
    <t>Холодильник Саратов 451 б/у</t>
  </si>
  <si>
    <t>Холодильник Саратов 1614М б/у</t>
  </si>
  <si>
    <t>Холодильник Полюс-10 б/у</t>
  </si>
  <si>
    <t>Холодильник Саратов 1225М б/у</t>
  </si>
  <si>
    <t>Холодильник Юрюзань 207 б/у</t>
  </si>
  <si>
    <t>Мясорубка МИМ-300 б/у</t>
  </si>
  <si>
    <t>Плита электрическая ПЭМ 4-010 б/у</t>
  </si>
  <si>
    <t>Картофелечистка МОК-300 б/у</t>
  </si>
  <si>
    <t>Плита электрическая ЭП-4ЖШ б/у</t>
  </si>
  <si>
    <t>Холодильник Смоленск 414 б/у</t>
  </si>
  <si>
    <t>Холодильник Бирюса 10 б/у</t>
  </si>
  <si>
    <t>Холодильник Саратов-263 б/у</t>
  </si>
  <si>
    <t>Холодильник Nord 241-110 б/у</t>
  </si>
  <si>
    <t>Витрина холодильная Бирюса-460Н б/у</t>
  </si>
  <si>
    <t>Плита электрическая Мечта-4М б/у</t>
  </si>
  <si>
    <t>Холодильник Смоленск б/у</t>
  </si>
  <si>
    <t>Холодильник Бирюса 8 б/у</t>
  </si>
  <si>
    <t>Холодильник Бирюса 8ЕК б/у</t>
  </si>
  <si>
    <t>Машина посудомоечная МПУ-700 б/у</t>
  </si>
  <si>
    <t>Мясорубка УКМ-12 (М-250) б/у</t>
  </si>
  <si>
    <t>Машина тестомесильная МТ-20М б/у</t>
  </si>
  <si>
    <t>Шкаф пекарский ЭШ-3К б/у</t>
  </si>
  <si>
    <t>Плита электрическая Мечта-212Ч б/у</t>
  </si>
  <si>
    <t>Холодильник POZIS-Свияга-404-1 б/у</t>
  </si>
  <si>
    <t>Холодильник Саратов 467 б/у</t>
  </si>
  <si>
    <t>Металлоконструкция входной группы, б/у</t>
  </si>
  <si>
    <t>Металлоконструкция входной группы б/у</t>
  </si>
  <si>
    <t>"_____" ___________ 2021 г.</t>
  </si>
  <si>
    <t>Бочка пластмассовая 200л б/у</t>
  </si>
  <si>
    <t>ЦХ №1 УХПП РУС "Усть-Балыкский"</t>
  </si>
  <si>
    <t>ЦХ №1 УХПП РУС "Южно-Сургутский"</t>
  </si>
  <si>
    <t>ЦХ № 2 УХПП База Мамонтовский регион (рядом с г.Пыть-Ях)</t>
  </si>
  <si>
    <t>ЦХ №3 УХПП РУС "Правдинский"</t>
  </si>
  <si>
    <t>ЦХ № 4 УХПП РУС "Монастырский" Приобское м/р</t>
  </si>
  <si>
    <t>ЦХ № 4 УХПП РУС "Правый Берег" Приобское м/р</t>
  </si>
  <si>
    <t>ЦТОРТ-4 г.п. Пойковский</t>
  </si>
  <si>
    <t>1 (НЕДЕЛИМЫЙ)</t>
  </si>
  <si>
    <t>2 (НЕДЕЛИМЫЙ)</t>
  </si>
  <si>
    <t>ЦХ № 1 УХПП База цеха (г.Нефтеюганск)</t>
  </si>
  <si>
    <t>3 (НЕДЕЛИМЫЙ)</t>
  </si>
  <si>
    <t>ИБП APC Smart-UPS 2200VA 230V б/у</t>
  </si>
  <si>
    <t>Батарея аккумуляторная 6СТ-190АПЗ б/у</t>
  </si>
  <si>
    <t>ИБП APC Back-UPS 650 BK650MC б/у</t>
  </si>
  <si>
    <t>ИБП APC Smart-UPS 1000VA 230V б/у</t>
  </si>
  <si>
    <t>ИБП APC Smart-UPS 3000VA 230V б/у</t>
  </si>
  <si>
    <t>Батарея аккумуляторная 6СТ-60 б/у</t>
  </si>
  <si>
    <t>ИБП APC Back-UPS ES 525VA BE525-RS б/у</t>
  </si>
  <si>
    <t>ИБП UPS650 VA б/у</t>
  </si>
  <si>
    <t>ИБП Ippon SMART Power Pro 1400 б/у</t>
  </si>
  <si>
    <t>ИБП APC Smart-UPS 5000 RM 5U б/у</t>
  </si>
  <si>
    <t>ИБП APC Smart-UPS SC SC620I б/у</t>
  </si>
  <si>
    <t>ИБП Delta GAIA 3kVA GES302R б/у</t>
  </si>
  <si>
    <t>ИБП Delta Amplon UPS102N2000B035 б/у</t>
  </si>
  <si>
    <t xml:space="preserve">УППН, Цех подготовки и перекачки нефти №1, </t>
  </si>
  <si>
    <t xml:space="preserve">Управление эксплуатации трубопроводов, Цех по ТОиРТ-2, </t>
  </si>
  <si>
    <t xml:space="preserve">Нефтеюганский регион, Цех по добыче нефти и газа №3, 07 </t>
  </si>
  <si>
    <t xml:space="preserve">УППН, Цех подготовки и перекачки нефти №7, </t>
  </si>
  <si>
    <t>Управление корпоративной собственности, Отдел анализа и контроля исполь-ния объе, Сектор технического контроля</t>
  </si>
  <si>
    <t xml:space="preserve">Нефтеюганский регион, Цех по добыче нефти и газа №8, </t>
  </si>
  <si>
    <t xml:space="preserve">Майский регион, Цех по добыче нефти и газа №15, </t>
  </si>
  <si>
    <t xml:space="preserve">Приобский регион, Цех по добыче нефти и газа №14, </t>
  </si>
  <si>
    <t xml:space="preserve">УППН, Цех подготовки и перекачки нефти №2, </t>
  </si>
  <si>
    <t>УЗСиТЛ, ОРВР, Сектор реализации НЛ и НВЛ</t>
  </si>
  <si>
    <t>Управление делами, Сектор социально-бытового обслуж по ПЯР</t>
  </si>
  <si>
    <t xml:space="preserve">Электростанция собственных нужд Приобск., Электрический цех, </t>
  </si>
  <si>
    <t>Цех по экспл. электрооборудования №3, Сетевой район №2,  Сетевого района №2</t>
  </si>
  <si>
    <t>Управление делами, Административно-хозяйственный отдел</t>
  </si>
  <si>
    <t>Управление делами, Сектор социально-бытового обслуж. по ПоР</t>
  </si>
  <si>
    <t>Нефтеюганский регион, Цех подготовки производства №2,  ЦПП-2</t>
  </si>
  <si>
    <t>УЗСиТЛ, Отдел по складской и транспортной логист, Сектор обеспечения СИЗ</t>
  </si>
  <si>
    <t>Управл-е скв-х технологий и супервайзинг, Сектор супервайзинга по ТКРС Приоб.ЛБ</t>
  </si>
  <si>
    <t>Управление корпоративной собственности, Сектор технического контроля</t>
  </si>
  <si>
    <t>4 (НЕДЕЛИМЫЙ)</t>
  </si>
  <si>
    <t>Агрегат сварочный Mosa CT 230 SX б/у</t>
  </si>
  <si>
    <t>Выпрямитель сварочный ВДМ-1001 б/у</t>
  </si>
  <si>
    <t xml:space="preserve">Управление эксплуатации трубопроводов, Цех по ТОиРТ-3, </t>
  </si>
  <si>
    <t xml:space="preserve">Управление эксплуатации трубопроводов, Цех по ТОиРТ-1, </t>
  </si>
  <si>
    <t>Управление тепловодоснабжения, Цех по ремонту теплотехнического оборудо,  ЦРТО</t>
  </si>
  <si>
    <t>УСиНГ, ЦСПТГ-1</t>
  </si>
  <si>
    <t>Майский регион, Цех по добыче нефти и газа №16,  ЦДНГ-16</t>
  </si>
  <si>
    <t xml:space="preserve">Управление эксплуатации трубопроводов, Цех по ТОиРТ-5, </t>
  </si>
  <si>
    <t xml:space="preserve">Нефтеюганский регион, Цех по добыче нефти и газа №5, </t>
  </si>
  <si>
    <t>Цех подготовки и перекачки нефти №2,  ЦППН-2,  ЦППН-2 без ХАЛ</t>
  </si>
  <si>
    <t>УСиНГ, ЦСПТГ-3</t>
  </si>
  <si>
    <t>5 (НЕДЕЛИМЫЙ)</t>
  </si>
  <si>
    <t>6 (НЕДЕЛИМЫЙ)</t>
  </si>
  <si>
    <t>7 (НЕДЕЛИМЫЙ)</t>
  </si>
  <si>
    <t>8 (НЕДЕЛИМЫЙ)</t>
  </si>
  <si>
    <t>Холодильник Саратов 451 КШ-160 б/у</t>
  </si>
  <si>
    <t>Плита электрическая Лысьва ЭП 411 б/у</t>
  </si>
  <si>
    <t>Холодильник Stinol 242Q б/у</t>
  </si>
  <si>
    <t>Мукопросеиватель Atesy Каскад б/у</t>
  </si>
  <si>
    <t>Машина овощерезательная протирочная УКМ-</t>
  </si>
  <si>
    <t>Холодильник ZOPPAS б/у</t>
  </si>
  <si>
    <t>Холодильник Schiffswerft Neptun Rostock</t>
  </si>
  <si>
    <t>Холодильник Nord ДХ 403 012 б/у</t>
  </si>
  <si>
    <t>Холодильник Pozis-Свияга 538-4С б/у</t>
  </si>
  <si>
    <t>Плита Дарина S EM341 404 W б/у</t>
  </si>
  <si>
    <t>Плита НОВОВЯТКА Классик 021 б/у</t>
  </si>
  <si>
    <t>Холодильник Supra RF-54 б/у</t>
  </si>
  <si>
    <t>Электросковорода Abat ЭСК-80-0,27-40 б/у</t>
  </si>
  <si>
    <t>Машина протирочно-резательн МПР-350М б/у</t>
  </si>
  <si>
    <t>Машина кухонная универсальная УКМ-06 б/у</t>
  </si>
  <si>
    <t>Управление делами, Сектор социально-бытового обслуж. по ЮР</t>
  </si>
  <si>
    <t xml:space="preserve">Приобский регион, Цех по добыче нефти и газа №21, </t>
  </si>
  <si>
    <t xml:space="preserve">УППН, Цех подготовки и перекачки нефти №6, </t>
  </si>
  <si>
    <t xml:space="preserve">Управление поддержания пластового давлен, Цех по ППД №3, </t>
  </si>
  <si>
    <t xml:space="preserve">Управление поддержания пластового давлен, Цех по ППД №2, </t>
  </si>
  <si>
    <t xml:space="preserve">Правдинский регион, Цех по добыче нефти и газа №10, </t>
  </si>
  <si>
    <t xml:space="preserve">Управление контроля качества, Испытательная (Х-А) лаборатория №2, </t>
  </si>
  <si>
    <t xml:space="preserve">УППН, Цех подготовки и перекачки нефти №3, </t>
  </si>
  <si>
    <t xml:space="preserve">Управление тепловодоснабжения, Цех по экспл. объектов тепловодоснабж.№1, </t>
  </si>
  <si>
    <t>Цех по экспл. электрооборудования №3, Участок по ремонту технол. электрообор., РСС</t>
  </si>
  <si>
    <t>Цех по экспл. электрооборудования №3, Участок релейной защиты и автоматики, РСС</t>
  </si>
  <si>
    <t xml:space="preserve">Майский регион, Цех по добыче нефти и газа №17, </t>
  </si>
  <si>
    <t xml:space="preserve">УППН, Цех подготовки и перекачки нефти №8, </t>
  </si>
  <si>
    <t xml:space="preserve">УППН, Цех подготовки и перекачки нефти №5, </t>
  </si>
  <si>
    <t xml:space="preserve">Приобский регион, Цех по добыче нефти и газа №22, </t>
  </si>
  <si>
    <t>Цех по экспл. электрооборудования №1, Участок релейной защиты и автоматики, РСС</t>
  </si>
  <si>
    <t xml:space="preserve">Приобский регион, Цех по добыче нефти и газа №19, </t>
  </si>
  <si>
    <t>УХПП, Цех химизации №1</t>
  </si>
  <si>
    <t xml:space="preserve">Приобский регион, Цех по добыче нефти и газа №23, </t>
  </si>
  <si>
    <t>Датчики и приборы б/у</t>
  </si>
  <si>
    <t>Блок электронный НОРД-Э3М б/у</t>
  </si>
  <si>
    <t>Центрифуга лабораторная мед. ОПН-3 б/у</t>
  </si>
  <si>
    <t>Датчик давления Метран-43Ф-ДИ б/у</t>
  </si>
  <si>
    <t>Дистиллятор лаборатор.метал. ДЭ-10 б/у</t>
  </si>
  <si>
    <t>Сигнализатор термохим. СТХ-17-3 б/у</t>
  </si>
  <si>
    <t>Датчик расхода ДРС-50 б/у</t>
  </si>
  <si>
    <t>Датчик давления Метран б/у</t>
  </si>
  <si>
    <t>Дистиллятор лаборатор. ДЭ-25 б/у</t>
  </si>
  <si>
    <t>Устройство коммутационное УК-64М б/у</t>
  </si>
  <si>
    <t>Датчик давления Метран-55-ЕХ-ДИ-517 б/у</t>
  </si>
  <si>
    <t>Хроматограф лаборат. газовый Цвет-800б/у</t>
  </si>
  <si>
    <t>Преобразователь измерительный БПИ-04 б/у</t>
  </si>
  <si>
    <t>Дистиллятор лаборатор.метал. ДЭ-4 б/у</t>
  </si>
  <si>
    <t>Сапфир 22-ДИ б/у</t>
  </si>
  <si>
    <t>Сапфир-22М-ЕХ-2160-02-УХЛ 3.1-0,5-4 б/у</t>
  </si>
  <si>
    <t>Колориметр КФК-2 б/у</t>
  </si>
  <si>
    <t>Датчик расхода ДРС-200 б/у</t>
  </si>
  <si>
    <t>Контроллер терм. ТК-1616М2а с УК64М б/у</t>
  </si>
  <si>
    <t>Сигнализатор загазов. СТМ-30-50 б/у</t>
  </si>
  <si>
    <t>Сапфир-22ДД-Вн-2430-01-УХЛ3.1-0,5-25 б/у</t>
  </si>
  <si>
    <t>pH-метр рН-150 б/у</t>
  </si>
  <si>
    <t>Датчик Метран-55-ЕхДИ-516-t6-050-6,0 б/у</t>
  </si>
  <si>
    <t>Сигнализатор загазов. СТМ-30 б/у</t>
  </si>
  <si>
    <t>Сигнализатор загазов. СТМ-10-0010 ДЦ б/у</t>
  </si>
  <si>
    <t>Контроллер терм. ТК-1616 б/у</t>
  </si>
  <si>
    <t>Датчик Метран-55-ЕхДИ-516 б/у</t>
  </si>
  <si>
    <t>Датчик давления Метран-43-ВН-ДИ б/у</t>
  </si>
  <si>
    <t>Газосигнализатор СТМ-30-01 б/у</t>
  </si>
  <si>
    <t>Датчик давления МИДА б/у</t>
  </si>
  <si>
    <t>Датчик расхода ДРС-25 б/у</t>
  </si>
  <si>
    <t>Хроматограф Кристалллюкс 4000 б/у</t>
  </si>
  <si>
    <t>Термометр манометрич. ТКП-160Сг-М2 б/у</t>
  </si>
  <si>
    <t>Хроматограф Хроматэк-Кристалл 2000М б/у</t>
  </si>
  <si>
    <t>Манометр ДМ2005Сг1Ех б/у</t>
  </si>
  <si>
    <t>Барометр-анероид контрольный М67 б/у</t>
  </si>
  <si>
    <t>Датчик давления МС-2000 б/у</t>
  </si>
  <si>
    <t>Датчик давления МС-2160 б/у</t>
  </si>
  <si>
    <t>Датчик давления МС-2161 б/у</t>
  </si>
  <si>
    <t>Аквадистиллятор АДЭа-4 б/у</t>
  </si>
  <si>
    <t>Датчик давления Метран-43 б/у</t>
  </si>
  <si>
    <t>Датчик давления Метран-200 б/у</t>
  </si>
  <si>
    <t>Датчик давления Метран-150 б/у</t>
  </si>
  <si>
    <t>Термопреобразователь Метран-274 б/у</t>
  </si>
  <si>
    <t>Датчик давления Yokogawa EJA210A б/у</t>
  </si>
  <si>
    <t>Преобразователь давления Deltabar S б/у</t>
  </si>
  <si>
    <t>Манометр МП4-УУ2-1-16 кгс/см2 б/у</t>
  </si>
  <si>
    <t>Датчик давления МС-3000 б/у</t>
  </si>
  <si>
    <t>Счетчик СЭТЗ р-01-24-09А/1П б/у</t>
  </si>
  <si>
    <t>Датчик расхода ДРС.М-50-25-Н-2,5 б/у</t>
  </si>
  <si>
    <t>Датчик расхода ДРС.М-20-50 б/у</t>
  </si>
  <si>
    <t>Термопреобразователь Метран-253-01 б/у</t>
  </si>
  <si>
    <t>Сигнализатор СГГ-20Н б/У</t>
  </si>
  <si>
    <t>Контроллер терм. ТК16L-10 б/у</t>
  </si>
  <si>
    <t>Сапфир 22МТ-2150 б/у</t>
  </si>
  <si>
    <t>Сапфир 22ДИ-2160-02 б/у</t>
  </si>
  <si>
    <t>Годограф-Универсал БАЖК.425118.004 б/у</t>
  </si>
  <si>
    <t>Батометр Молчанова ГР-18 б/у</t>
  </si>
  <si>
    <t>Датчик давления Метран-100 б/у</t>
  </si>
  <si>
    <t>Манометр ДМ2010ф б/у</t>
  </si>
  <si>
    <t>Фотометр КФК-3-01 б/у</t>
  </si>
  <si>
    <t>Аппарат АИД-70М б/у</t>
  </si>
  <si>
    <t xml:space="preserve">Электростанция собственных нужд Приобск., Химическая лаборатория, </t>
  </si>
  <si>
    <t xml:space="preserve">Управление контроля качества, Испытательная (Х-А) лаборатория №3, </t>
  </si>
  <si>
    <t xml:space="preserve">Управление контроля качества, Испытательная (Х-А) лаборатория №7, </t>
  </si>
  <si>
    <t xml:space="preserve">Приобский регион, Цех по добыче нефти и газа №12, </t>
  </si>
  <si>
    <t>Приобский регион, Цех по добыче нефти и газа №22,  ЦДНГ-22</t>
  </si>
  <si>
    <t>Нефтеюганский регион, Цех по добыче нефти и газа №2,  ЦДНГ-2</t>
  </si>
  <si>
    <t>Правдинский регион, Цех по добыче нефти и газа №11,  ЦДНГ-11</t>
  </si>
  <si>
    <t xml:space="preserve">Управление контроля качества, Испытательная (Х-А) лаборатория №1, </t>
  </si>
  <si>
    <t xml:space="preserve">Управление тепловодоснабжения, Цех по экспл. объектов тепловодоснабж.№3, </t>
  </si>
  <si>
    <t>УСиНГ, ЦСПТГ-2</t>
  </si>
  <si>
    <t>Цех подготовки и перекачки нефти №9,  ЦППН-9,  ЦППН-9 без ХАЛ</t>
  </si>
  <si>
    <t xml:space="preserve">Правдинский регион, Цех по добыче нефти и газа №9, </t>
  </si>
  <si>
    <t xml:space="preserve">Управление контроля качества, Испытательная (Х-А) лаборатория №8, </t>
  </si>
  <si>
    <t>Цех по экспл. электрооборудования №5, Участок по обслуж. телемеханики и связи, РСС</t>
  </si>
  <si>
    <t>УХПП, Цех химизации №4</t>
  </si>
  <si>
    <t>Правдинский регион, Цех по добыче нефти и газа №9,  ЦДНГ-9</t>
  </si>
  <si>
    <t>УСиНГ, ЦСПТГ-5</t>
  </si>
  <si>
    <t xml:space="preserve">Управление тепловодоснабжения, Цех по экспл. объектов тепловодоснабж.№2, </t>
  </si>
  <si>
    <t>Цех по экспл. электрооборудования №7, Участок по ремонту технол. электрооборуд, РСС</t>
  </si>
  <si>
    <t>Управление тепловодоснабжения, Испытательная лаборатория,  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</si>
</sst>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9"/>
  <sheetViews>
    <sheetView tabSelected="1" view="pageBreakPreview" zoomScale="70" zoomScaleNormal="70" zoomScaleSheetLayoutView="70" workbookViewId="0">
      <selection activeCell="H25" sqref="H25"/>
    </sheetView>
  </sheetViews>
  <sheetFormatPr defaultColWidth="9.140625" defaultRowHeight="12.75" x14ac:dyDescent="0.2"/>
  <cols>
    <col min="1" max="1" width="6.85546875" style="1" bestFit="1" customWidth="1"/>
    <col min="2" max="2" width="16.85546875" style="1" customWidth="1"/>
    <col min="3" max="3" width="32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.75" customHeight="1" x14ac:dyDescent="0.2">
      <c r="A15" s="39">
        <v>1</v>
      </c>
      <c r="B15" s="39" t="s">
        <v>126</v>
      </c>
      <c r="C15" s="57" t="s">
        <v>118</v>
      </c>
      <c r="D15" s="57" t="s">
        <v>118</v>
      </c>
      <c r="E15" s="58">
        <v>163</v>
      </c>
      <c r="F15" s="62" t="s">
        <v>50</v>
      </c>
      <c r="G15" s="52"/>
      <c r="H15" s="48">
        <f>ROUND(G15*E15*1.2,2)</f>
        <v>0</v>
      </c>
      <c r="I15" s="61">
        <v>1077242</v>
      </c>
      <c r="J15" s="59" t="s">
        <v>119</v>
      </c>
      <c r="K15" s="50"/>
      <c r="L15" s="50"/>
    </row>
    <row r="16" spans="1:12" s="49" customFormat="1" ht="27.75" customHeight="1" x14ac:dyDescent="0.2">
      <c r="A16" s="39">
        <v>2</v>
      </c>
      <c r="B16" s="39" t="s">
        <v>126</v>
      </c>
      <c r="C16" s="57" t="s">
        <v>118</v>
      </c>
      <c r="D16" s="57" t="s">
        <v>118</v>
      </c>
      <c r="E16" s="58">
        <v>61</v>
      </c>
      <c r="F16" s="62" t="s">
        <v>50</v>
      </c>
      <c r="G16" s="52"/>
      <c r="H16" s="48">
        <f t="shared" ref="H16:H25" si="0">ROUND(G16*E16*1.2,2)</f>
        <v>0</v>
      </c>
      <c r="I16" s="61">
        <v>1077242</v>
      </c>
      <c r="J16" s="59" t="s">
        <v>120</v>
      </c>
      <c r="K16" s="50"/>
      <c r="L16" s="50"/>
    </row>
    <row r="17" spans="1:12" s="49" customFormat="1" ht="27.75" customHeight="1" x14ac:dyDescent="0.2">
      <c r="A17" s="39">
        <v>3</v>
      </c>
      <c r="B17" s="39" t="s">
        <v>126</v>
      </c>
      <c r="C17" s="57" t="s">
        <v>118</v>
      </c>
      <c r="D17" s="57" t="s">
        <v>118</v>
      </c>
      <c r="E17" s="58">
        <v>31</v>
      </c>
      <c r="F17" s="62" t="s">
        <v>50</v>
      </c>
      <c r="G17" s="52"/>
      <c r="H17" s="48">
        <f t="shared" si="0"/>
        <v>0</v>
      </c>
      <c r="I17" s="61">
        <v>1077242</v>
      </c>
      <c r="J17" s="59" t="s">
        <v>49</v>
      </c>
      <c r="K17" s="50"/>
      <c r="L17" s="50"/>
    </row>
    <row r="18" spans="1:12" s="49" customFormat="1" ht="27.75" customHeight="1" x14ac:dyDescent="0.2">
      <c r="A18" s="39">
        <v>4</v>
      </c>
      <c r="B18" s="39" t="s">
        <v>126</v>
      </c>
      <c r="C18" s="57" t="s">
        <v>118</v>
      </c>
      <c r="D18" s="57" t="s">
        <v>118</v>
      </c>
      <c r="E18" s="58">
        <v>1000</v>
      </c>
      <c r="F18" s="62" t="s">
        <v>50</v>
      </c>
      <c r="G18" s="52"/>
      <c r="H18" s="48">
        <f t="shared" si="0"/>
        <v>0</v>
      </c>
      <c r="I18" s="61">
        <v>1077242</v>
      </c>
      <c r="J18" s="59" t="s">
        <v>121</v>
      </c>
      <c r="K18" s="50"/>
      <c r="L18" s="50"/>
    </row>
    <row r="19" spans="1:12" s="49" customFormat="1" ht="27.75" customHeight="1" x14ac:dyDescent="0.2">
      <c r="A19" s="39">
        <v>5</v>
      </c>
      <c r="B19" s="39" t="s">
        <v>126</v>
      </c>
      <c r="C19" s="57" t="s">
        <v>118</v>
      </c>
      <c r="D19" s="57" t="s">
        <v>118</v>
      </c>
      <c r="E19" s="58">
        <v>232</v>
      </c>
      <c r="F19" s="62" t="s">
        <v>50</v>
      </c>
      <c r="G19" s="52"/>
      <c r="H19" s="48">
        <f t="shared" si="0"/>
        <v>0</v>
      </c>
      <c r="I19" s="61">
        <v>1077242</v>
      </c>
      <c r="J19" s="59" t="s">
        <v>122</v>
      </c>
      <c r="K19" s="50"/>
      <c r="L19" s="50"/>
    </row>
    <row r="20" spans="1:12" s="49" customFormat="1" ht="27.75" customHeight="1" x14ac:dyDescent="0.2">
      <c r="A20" s="39">
        <v>6</v>
      </c>
      <c r="B20" s="39" t="s">
        <v>126</v>
      </c>
      <c r="C20" s="57" t="s">
        <v>118</v>
      </c>
      <c r="D20" s="57" t="s">
        <v>118</v>
      </c>
      <c r="E20" s="58">
        <v>1652</v>
      </c>
      <c r="F20" s="62" t="s">
        <v>50</v>
      </c>
      <c r="G20" s="52"/>
      <c r="H20" s="48">
        <f t="shared" si="0"/>
        <v>0</v>
      </c>
      <c r="I20" s="61">
        <v>1077242</v>
      </c>
      <c r="J20" s="59" t="s">
        <v>47</v>
      </c>
      <c r="K20" s="50"/>
      <c r="L20" s="50"/>
    </row>
    <row r="21" spans="1:12" s="49" customFormat="1" ht="27.75" customHeight="1" x14ac:dyDescent="0.2">
      <c r="A21" s="39">
        <v>7</v>
      </c>
      <c r="B21" s="39" t="s">
        <v>126</v>
      </c>
      <c r="C21" s="57" t="s">
        <v>118</v>
      </c>
      <c r="D21" s="57" t="s">
        <v>118</v>
      </c>
      <c r="E21" s="58">
        <v>344</v>
      </c>
      <c r="F21" s="62" t="s">
        <v>50</v>
      </c>
      <c r="G21" s="52"/>
      <c r="H21" s="48">
        <f t="shared" si="0"/>
        <v>0</v>
      </c>
      <c r="I21" s="61">
        <v>1077242</v>
      </c>
      <c r="J21" s="59" t="s">
        <v>46</v>
      </c>
      <c r="K21" s="50"/>
      <c r="L21" s="50"/>
    </row>
    <row r="22" spans="1:12" s="49" customFormat="1" ht="27.75" customHeight="1" x14ac:dyDescent="0.2">
      <c r="A22" s="39">
        <v>8</v>
      </c>
      <c r="B22" s="39" t="s">
        <v>126</v>
      </c>
      <c r="C22" s="57" t="s">
        <v>118</v>
      </c>
      <c r="D22" s="57" t="s">
        <v>118</v>
      </c>
      <c r="E22" s="58">
        <v>520</v>
      </c>
      <c r="F22" s="62" t="s">
        <v>50</v>
      </c>
      <c r="G22" s="52"/>
      <c r="H22" s="48">
        <f t="shared" si="0"/>
        <v>0</v>
      </c>
      <c r="I22" s="61">
        <v>1077242</v>
      </c>
      <c r="J22" s="59" t="s">
        <v>48</v>
      </c>
      <c r="K22" s="50"/>
      <c r="L22" s="50"/>
    </row>
    <row r="23" spans="1:12" s="49" customFormat="1" ht="27.75" customHeight="1" x14ac:dyDescent="0.2">
      <c r="A23" s="39">
        <v>9</v>
      </c>
      <c r="B23" s="39" t="s">
        <v>126</v>
      </c>
      <c r="C23" s="57" t="s">
        <v>118</v>
      </c>
      <c r="D23" s="57" t="s">
        <v>118</v>
      </c>
      <c r="E23" s="58">
        <v>162</v>
      </c>
      <c r="F23" s="62" t="s">
        <v>50</v>
      </c>
      <c r="G23" s="52"/>
      <c r="H23" s="48">
        <f t="shared" si="0"/>
        <v>0</v>
      </c>
      <c r="I23" s="61">
        <v>1077242</v>
      </c>
      <c r="J23" s="59" t="s">
        <v>123</v>
      </c>
      <c r="K23" s="50"/>
      <c r="L23" s="50"/>
    </row>
    <row r="24" spans="1:12" s="49" customFormat="1" ht="27.75" customHeight="1" x14ac:dyDescent="0.2">
      <c r="A24" s="39">
        <v>10</v>
      </c>
      <c r="B24" s="39" t="s">
        <v>126</v>
      </c>
      <c r="C24" s="57" t="s">
        <v>118</v>
      </c>
      <c r="D24" s="57" t="s">
        <v>118</v>
      </c>
      <c r="E24" s="58">
        <v>4116</v>
      </c>
      <c r="F24" s="62" t="s">
        <v>50</v>
      </c>
      <c r="G24" s="52"/>
      <c r="H24" s="48">
        <f t="shared" si="0"/>
        <v>0</v>
      </c>
      <c r="I24" s="61">
        <v>1077242</v>
      </c>
      <c r="J24" s="59" t="s">
        <v>124</v>
      </c>
      <c r="K24" s="50"/>
      <c r="L24" s="50"/>
    </row>
    <row r="25" spans="1:12" s="49" customFormat="1" ht="27.75" customHeight="1" x14ac:dyDescent="0.2">
      <c r="A25" s="39">
        <v>11</v>
      </c>
      <c r="B25" s="39" t="s">
        <v>126</v>
      </c>
      <c r="C25" s="57" t="s">
        <v>118</v>
      </c>
      <c r="D25" s="57" t="s">
        <v>118</v>
      </c>
      <c r="E25" s="58">
        <v>1719</v>
      </c>
      <c r="F25" s="62" t="s">
        <v>50</v>
      </c>
      <c r="G25" s="52"/>
      <c r="H25" s="48">
        <f t="shared" si="0"/>
        <v>0</v>
      </c>
      <c r="I25" s="61">
        <v>1077242</v>
      </c>
      <c r="J25" s="59" t="s">
        <v>125</v>
      </c>
      <c r="K25" s="50"/>
      <c r="L25" s="50"/>
    </row>
    <row r="26" spans="1:12" s="32" customFormat="1" ht="14.25" x14ac:dyDescent="0.2">
      <c r="A26" s="27"/>
      <c r="B26" s="40"/>
      <c r="C26" s="29"/>
      <c r="D26" s="29"/>
      <c r="E26" s="63">
        <f>SUM(E15:E25)</f>
        <v>10000</v>
      </c>
      <c r="F26" s="54"/>
      <c r="G26" s="30"/>
      <c r="H26" s="31">
        <f>SUM(H15:H25)</f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60"/>
      <c r="I27" s="9"/>
      <c r="J27" s="10"/>
      <c r="K27" s="10"/>
      <c r="L27" s="10"/>
    </row>
    <row r="28" spans="1:12" s="4" customFormat="1" x14ac:dyDescent="0.2">
      <c r="A28" s="12" t="s">
        <v>18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21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70" t="s">
        <v>41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s="47" customFormat="1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38</v>
      </c>
      <c r="B34" s="7"/>
      <c r="C34" s="7"/>
      <c r="D34" s="7"/>
      <c r="E34" s="7"/>
      <c r="I34" s="8" t="s">
        <v>22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23</v>
      </c>
      <c r="B37" s="7"/>
      <c r="C37" s="7"/>
      <c r="D37" s="7"/>
      <c r="E37" s="7"/>
      <c r="I37" s="8" t="s">
        <v>24</v>
      </c>
      <c r="J37" s="36"/>
      <c r="K37" s="37"/>
      <c r="L37" s="9"/>
    </row>
    <row r="38" spans="1:12" s="4" customFormat="1" x14ac:dyDescent="0.2">
      <c r="A38" s="2"/>
      <c r="B38" s="7" t="s">
        <v>117</v>
      </c>
      <c r="C38" s="7"/>
      <c r="D38" s="7"/>
      <c r="E38" s="7"/>
      <c r="I38" s="38" t="s">
        <v>25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1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1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s="1" customFormat="1" ht="31.5" customHeight="1" x14ac:dyDescent="0.2">
      <c r="E57" s="7"/>
      <c r="F57" s="3"/>
      <c r="G57" s="7"/>
      <c r="I57" s="9"/>
      <c r="J57" s="10"/>
      <c r="K57" s="10"/>
      <c r="L57" s="10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</sheetData>
  <autoFilter ref="A14:L26"/>
  <mergeCells count="1">
    <mergeCell ref="A32:L32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2"/>
  <sheetViews>
    <sheetView view="pageBreakPreview" zoomScaleNormal="70" zoomScaleSheetLayoutView="100" workbookViewId="0">
      <selection activeCell="D35" sqref="D35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127</v>
      </c>
      <c r="C15" s="64" t="s">
        <v>51</v>
      </c>
      <c r="D15" s="64" t="s">
        <v>51</v>
      </c>
      <c r="E15" s="67">
        <v>70</v>
      </c>
      <c r="F15" s="66" t="s">
        <v>50</v>
      </c>
      <c r="G15" s="52"/>
      <c r="H15" s="48">
        <f>ROUND(G15*E15*1.2,2)</f>
        <v>0</v>
      </c>
      <c r="I15" s="68">
        <v>2518114</v>
      </c>
      <c r="J15" s="65" t="s">
        <v>128</v>
      </c>
      <c r="K15" s="50"/>
      <c r="L15" s="50"/>
    </row>
    <row r="16" spans="1:12" s="49" customFormat="1" ht="25.5" customHeight="1" x14ac:dyDescent="0.2">
      <c r="A16" s="39">
        <v>2</v>
      </c>
      <c r="B16" s="39" t="s">
        <v>127</v>
      </c>
      <c r="C16" s="64" t="s">
        <v>51</v>
      </c>
      <c r="D16" s="64" t="s">
        <v>51</v>
      </c>
      <c r="E16" s="67">
        <v>200</v>
      </c>
      <c r="F16" s="66" t="s">
        <v>50</v>
      </c>
      <c r="G16" s="52"/>
      <c r="H16" s="48">
        <f t="shared" ref="H16:H18" si="0">ROUND(G16*E16*1.2,2)</f>
        <v>0</v>
      </c>
      <c r="I16" s="68">
        <v>2518114</v>
      </c>
      <c r="J16" s="65" t="s">
        <v>121</v>
      </c>
      <c r="K16" s="50"/>
      <c r="L16" s="50"/>
    </row>
    <row r="17" spans="1:12" s="49" customFormat="1" ht="25.5" customHeight="1" x14ac:dyDescent="0.2">
      <c r="A17" s="39">
        <v>3</v>
      </c>
      <c r="B17" s="39" t="s">
        <v>127</v>
      </c>
      <c r="C17" s="64" t="s">
        <v>51</v>
      </c>
      <c r="D17" s="64" t="s">
        <v>51</v>
      </c>
      <c r="E17" s="67">
        <v>70</v>
      </c>
      <c r="F17" s="66" t="s">
        <v>50</v>
      </c>
      <c r="G17" s="52"/>
      <c r="H17" s="48">
        <f t="shared" si="0"/>
        <v>0</v>
      </c>
      <c r="I17" s="68">
        <v>2518114</v>
      </c>
      <c r="J17" s="65" t="s">
        <v>47</v>
      </c>
      <c r="K17" s="50"/>
      <c r="L17" s="50"/>
    </row>
    <row r="18" spans="1:12" s="49" customFormat="1" ht="25.5" customHeight="1" x14ac:dyDescent="0.2">
      <c r="A18" s="39">
        <v>4</v>
      </c>
      <c r="B18" s="39" t="s">
        <v>127</v>
      </c>
      <c r="C18" s="64" t="s">
        <v>51</v>
      </c>
      <c r="D18" s="64" t="s">
        <v>51</v>
      </c>
      <c r="E18" s="67">
        <v>33</v>
      </c>
      <c r="F18" s="66" t="s">
        <v>50</v>
      </c>
      <c r="G18" s="52"/>
      <c r="H18" s="48">
        <f t="shared" si="0"/>
        <v>0</v>
      </c>
      <c r="I18" s="68">
        <v>2518114</v>
      </c>
      <c r="J18" s="65" t="s">
        <v>124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3">
        <f>SUM(E15:E18)</f>
        <v>373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0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70" t="s">
        <v>41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117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6" spans="1:12" x14ac:dyDescent="0.2">
      <c r="A46" s="2"/>
      <c r="B46" s="2"/>
      <c r="C46" s="2"/>
      <c r="D46" s="2"/>
    </row>
    <row r="47" spans="1:12" x14ac:dyDescent="0.2">
      <c r="A47" s="2"/>
      <c r="B47" s="2"/>
      <c r="C47" s="2"/>
      <c r="D47" s="2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s="1" customFormat="1" ht="31.5" customHeight="1" x14ac:dyDescent="0.2">
      <c r="E50" s="7"/>
      <c r="F50" s="3"/>
      <c r="G50" s="7"/>
      <c r="I50" s="9"/>
      <c r="J50" s="10"/>
      <c r="K50" s="10"/>
      <c r="L50" s="10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</sheetData>
  <mergeCells count="1">
    <mergeCell ref="A25:L25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63"/>
  <sheetViews>
    <sheetView view="pageBreakPreview" zoomScale="85" zoomScaleNormal="100" zoomScaleSheetLayoutView="85" workbookViewId="0">
      <selection activeCell="B73" sqref="B73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129</v>
      </c>
      <c r="C15" s="64" t="s">
        <v>52</v>
      </c>
      <c r="D15" s="64" t="s">
        <v>70</v>
      </c>
      <c r="E15" s="67">
        <v>3</v>
      </c>
      <c r="F15" s="66" t="s">
        <v>44</v>
      </c>
      <c r="G15" s="52"/>
      <c r="H15" s="48">
        <f>ROUND(G15*E15*1.2,2)</f>
        <v>0</v>
      </c>
      <c r="I15" s="68">
        <v>1197350</v>
      </c>
      <c r="J15" s="65" t="s">
        <v>143</v>
      </c>
      <c r="K15" s="50"/>
      <c r="L15" s="50"/>
    </row>
    <row r="16" spans="1:12" s="49" customFormat="1" ht="25.5" customHeight="1" x14ac:dyDescent="0.2">
      <c r="A16" s="39">
        <v>2</v>
      </c>
      <c r="B16" s="39" t="s">
        <v>129</v>
      </c>
      <c r="C16" s="64" t="s">
        <v>52</v>
      </c>
      <c r="D16" s="64" t="s">
        <v>70</v>
      </c>
      <c r="E16" s="67">
        <v>2</v>
      </c>
      <c r="F16" s="66" t="s">
        <v>44</v>
      </c>
      <c r="G16" s="52"/>
      <c r="H16" s="48">
        <f t="shared" ref="H16:H59" si="0">ROUND(G16*E16*1.2,2)</f>
        <v>0</v>
      </c>
      <c r="I16" s="68">
        <v>1197350</v>
      </c>
      <c r="J16" s="65" t="s">
        <v>144</v>
      </c>
      <c r="K16" s="50"/>
      <c r="L16" s="50"/>
    </row>
    <row r="17" spans="1:12" s="49" customFormat="1" ht="25.5" customHeight="1" x14ac:dyDescent="0.2">
      <c r="A17" s="39">
        <v>3</v>
      </c>
      <c r="B17" s="39" t="s">
        <v>129</v>
      </c>
      <c r="C17" s="64" t="s">
        <v>52</v>
      </c>
      <c r="D17" s="64" t="s">
        <v>130</v>
      </c>
      <c r="E17" s="67">
        <v>2</v>
      </c>
      <c r="F17" s="66" t="s">
        <v>44</v>
      </c>
      <c r="G17" s="52"/>
      <c r="H17" s="48">
        <f t="shared" si="0"/>
        <v>0</v>
      </c>
      <c r="I17" s="68">
        <v>1284947</v>
      </c>
      <c r="J17" s="65" t="s">
        <v>145</v>
      </c>
      <c r="K17" s="50"/>
      <c r="L17" s="50"/>
    </row>
    <row r="18" spans="1:12" s="49" customFormat="1" ht="25.5" customHeight="1" x14ac:dyDescent="0.2">
      <c r="A18" s="39">
        <v>4</v>
      </c>
      <c r="B18" s="39" t="s">
        <v>129</v>
      </c>
      <c r="C18" s="64" t="s">
        <v>52</v>
      </c>
      <c r="D18" s="64" t="s">
        <v>67</v>
      </c>
      <c r="E18" s="67">
        <v>3</v>
      </c>
      <c r="F18" s="66" t="s">
        <v>44</v>
      </c>
      <c r="G18" s="52"/>
      <c r="H18" s="48">
        <f t="shared" si="0"/>
        <v>0</v>
      </c>
      <c r="I18" s="68">
        <v>1304456</v>
      </c>
      <c r="J18" s="65" t="s">
        <v>143</v>
      </c>
      <c r="K18" s="50"/>
      <c r="L18" s="50"/>
    </row>
    <row r="19" spans="1:12" s="49" customFormat="1" ht="25.5" customHeight="1" x14ac:dyDescent="0.2">
      <c r="A19" s="39">
        <v>5</v>
      </c>
      <c r="B19" s="39" t="s">
        <v>129</v>
      </c>
      <c r="C19" s="64" t="s">
        <v>52</v>
      </c>
      <c r="D19" s="64" t="s">
        <v>67</v>
      </c>
      <c r="E19" s="67">
        <v>1</v>
      </c>
      <c r="F19" s="66" t="s">
        <v>44</v>
      </c>
      <c r="G19" s="52"/>
      <c r="H19" s="48">
        <f t="shared" si="0"/>
        <v>0</v>
      </c>
      <c r="I19" s="68">
        <v>1304456</v>
      </c>
      <c r="J19" s="65" t="s">
        <v>146</v>
      </c>
      <c r="K19" s="50"/>
      <c r="L19" s="50"/>
    </row>
    <row r="20" spans="1:12" s="49" customFormat="1" ht="25.5" customHeight="1" x14ac:dyDescent="0.2">
      <c r="A20" s="39">
        <v>6</v>
      </c>
      <c r="B20" s="39" t="s">
        <v>129</v>
      </c>
      <c r="C20" s="64" t="s">
        <v>52</v>
      </c>
      <c r="D20" s="64" t="s">
        <v>131</v>
      </c>
      <c r="E20" s="67">
        <v>6</v>
      </c>
      <c r="F20" s="66" t="s">
        <v>44</v>
      </c>
      <c r="G20" s="52"/>
      <c r="H20" s="48">
        <f t="shared" si="0"/>
        <v>0</v>
      </c>
      <c r="I20" s="68">
        <v>1544691</v>
      </c>
      <c r="J20" s="65" t="s">
        <v>144</v>
      </c>
      <c r="K20" s="50"/>
      <c r="L20" s="50"/>
    </row>
    <row r="21" spans="1:12" s="49" customFormat="1" ht="25.5" customHeight="1" x14ac:dyDescent="0.2">
      <c r="A21" s="39">
        <v>7</v>
      </c>
      <c r="B21" s="39" t="s">
        <v>129</v>
      </c>
      <c r="C21" s="64" t="s">
        <v>52</v>
      </c>
      <c r="D21" s="64" t="s">
        <v>132</v>
      </c>
      <c r="E21" s="67">
        <v>1</v>
      </c>
      <c r="F21" s="66" t="s">
        <v>44</v>
      </c>
      <c r="G21" s="52"/>
      <c r="H21" s="48">
        <f t="shared" si="0"/>
        <v>0</v>
      </c>
      <c r="I21" s="68">
        <v>1621700</v>
      </c>
      <c r="J21" s="65" t="s">
        <v>160</v>
      </c>
      <c r="K21" s="50"/>
      <c r="L21" s="50"/>
    </row>
    <row r="22" spans="1:12" s="49" customFormat="1" ht="25.5" customHeight="1" x14ac:dyDescent="0.2">
      <c r="A22" s="39">
        <v>8</v>
      </c>
      <c r="B22" s="39" t="s">
        <v>129</v>
      </c>
      <c r="C22" s="64" t="s">
        <v>52</v>
      </c>
      <c r="D22" s="64" t="s">
        <v>132</v>
      </c>
      <c r="E22" s="67">
        <v>2</v>
      </c>
      <c r="F22" s="66" t="s">
        <v>44</v>
      </c>
      <c r="G22" s="52"/>
      <c r="H22" s="48">
        <f t="shared" si="0"/>
        <v>0</v>
      </c>
      <c r="I22" s="68">
        <v>1621700</v>
      </c>
      <c r="J22" s="65" t="s">
        <v>161</v>
      </c>
      <c r="K22" s="50"/>
      <c r="L22" s="50"/>
    </row>
    <row r="23" spans="1:12" s="49" customFormat="1" ht="25.5" customHeight="1" x14ac:dyDescent="0.2">
      <c r="A23" s="39">
        <v>9</v>
      </c>
      <c r="B23" s="39" t="s">
        <v>129</v>
      </c>
      <c r="C23" s="64" t="s">
        <v>52</v>
      </c>
      <c r="D23" s="64" t="s">
        <v>132</v>
      </c>
      <c r="E23" s="67">
        <v>1</v>
      </c>
      <c r="F23" s="66" t="s">
        <v>44</v>
      </c>
      <c r="G23" s="52"/>
      <c r="H23" s="48">
        <f t="shared" si="0"/>
        <v>0</v>
      </c>
      <c r="I23" s="68">
        <v>1621700</v>
      </c>
      <c r="J23" s="65" t="s">
        <v>148</v>
      </c>
      <c r="K23" s="50"/>
      <c r="L23" s="50"/>
    </row>
    <row r="24" spans="1:12" s="49" customFormat="1" ht="25.5" customHeight="1" x14ac:dyDescent="0.2">
      <c r="A24" s="39">
        <v>10</v>
      </c>
      <c r="B24" s="39" t="s">
        <v>129</v>
      </c>
      <c r="C24" s="64" t="s">
        <v>52</v>
      </c>
      <c r="D24" s="64" t="s">
        <v>132</v>
      </c>
      <c r="E24" s="67">
        <v>1</v>
      </c>
      <c r="F24" s="66" t="s">
        <v>44</v>
      </c>
      <c r="G24" s="52"/>
      <c r="H24" s="48">
        <f t="shared" si="0"/>
        <v>0</v>
      </c>
      <c r="I24" s="68">
        <v>1621700</v>
      </c>
      <c r="J24" s="65" t="s">
        <v>149</v>
      </c>
      <c r="K24" s="50"/>
      <c r="L24" s="50"/>
    </row>
    <row r="25" spans="1:12" s="49" customFormat="1" ht="25.5" customHeight="1" x14ac:dyDescent="0.2">
      <c r="A25" s="39">
        <v>11</v>
      </c>
      <c r="B25" s="39" t="s">
        <v>129</v>
      </c>
      <c r="C25" s="64" t="s">
        <v>52</v>
      </c>
      <c r="D25" s="64" t="s">
        <v>133</v>
      </c>
      <c r="E25" s="67">
        <v>2</v>
      </c>
      <c r="F25" s="66" t="s">
        <v>44</v>
      </c>
      <c r="G25" s="52"/>
      <c r="H25" s="48">
        <f t="shared" si="0"/>
        <v>0</v>
      </c>
      <c r="I25" s="68">
        <v>1724703</v>
      </c>
      <c r="J25" s="65" t="s">
        <v>150</v>
      </c>
      <c r="K25" s="50"/>
      <c r="L25" s="50"/>
    </row>
    <row r="26" spans="1:12" s="49" customFormat="1" ht="25.5" customHeight="1" x14ac:dyDescent="0.2">
      <c r="A26" s="39">
        <v>12</v>
      </c>
      <c r="B26" s="39" t="s">
        <v>129</v>
      </c>
      <c r="C26" s="64" t="s">
        <v>52</v>
      </c>
      <c r="D26" s="64" t="s">
        <v>133</v>
      </c>
      <c r="E26" s="67">
        <v>1</v>
      </c>
      <c r="F26" s="66" t="s">
        <v>44</v>
      </c>
      <c r="G26" s="52"/>
      <c r="H26" s="48">
        <f t="shared" si="0"/>
        <v>0</v>
      </c>
      <c r="I26" s="68">
        <v>1724703</v>
      </c>
      <c r="J26" s="65" t="s">
        <v>149</v>
      </c>
      <c r="K26" s="50"/>
      <c r="L26" s="50"/>
    </row>
    <row r="27" spans="1:12" s="49" customFormat="1" ht="25.5" customHeight="1" x14ac:dyDescent="0.2">
      <c r="A27" s="39">
        <v>13</v>
      </c>
      <c r="B27" s="39" t="s">
        <v>129</v>
      </c>
      <c r="C27" s="64" t="s">
        <v>52</v>
      </c>
      <c r="D27" s="64" t="s">
        <v>133</v>
      </c>
      <c r="E27" s="67">
        <v>1</v>
      </c>
      <c r="F27" s="66" t="s">
        <v>44</v>
      </c>
      <c r="G27" s="52"/>
      <c r="H27" s="48">
        <f t="shared" si="0"/>
        <v>0</v>
      </c>
      <c r="I27" s="68">
        <v>1724703</v>
      </c>
      <c r="J27" s="65" t="s">
        <v>151</v>
      </c>
      <c r="K27" s="50"/>
      <c r="L27" s="50"/>
    </row>
    <row r="28" spans="1:12" s="49" customFormat="1" ht="25.5" customHeight="1" x14ac:dyDescent="0.2">
      <c r="A28" s="39">
        <v>14</v>
      </c>
      <c r="B28" s="39" t="s">
        <v>129</v>
      </c>
      <c r="C28" s="64" t="s">
        <v>52</v>
      </c>
      <c r="D28" s="64" t="s">
        <v>66</v>
      </c>
      <c r="E28" s="67">
        <v>1</v>
      </c>
      <c r="F28" s="66" t="s">
        <v>44</v>
      </c>
      <c r="G28" s="52"/>
      <c r="H28" s="48">
        <f t="shared" si="0"/>
        <v>0</v>
      </c>
      <c r="I28" s="68">
        <v>1749934</v>
      </c>
      <c r="J28" s="65" t="s">
        <v>152</v>
      </c>
      <c r="K28" s="50"/>
      <c r="L28" s="50"/>
    </row>
    <row r="29" spans="1:12" s="49" customFormat="1" ht="25.5" customHeight="1" x14ac:dyDescent="0.2">
      <c r="A29" s="39">
        <v>15</v>
      </c>
      <c r="B29" s="39" t="s">
        <v>129</v>
      </c>
      <c r="C29" s="64" t="s">
        <v>52</v>
      </c>
      <c r="D29" s="64" t="s">
        <v>66</v>
      </c>
      <c r="E29" s="67">
        <v>1</v>
      </c>
      <c r="F29" s="66" t="s">
        <v>44</v>
      </c>
      <c r="G29" s="52"/>
      <c r="H29" s="48">
        <f t="shared" si="0"/>
        <v>0</v>
      </c>
      <c r="I29" s="68">
        <v>1749934</v>
      </c>
      <c r="J29" s="65" t="s">
        <v>153</v>
      </c>
      <c r="K29" s="50"/>
      <c r="L29" s="50"/>
    </row>
    <row r="30" spans="1:12" s="49" customFormat="1" ht="25.5" customHeight="1" x14ac:dyDescent="0.2">
      <c r="A30" s="39">
        <v>16</v>
      </c>
      <c r="B30" s="39" t="s">
        <v>129</v>
      </c>
      <c r="C30" s="64" t="s">
        <v>52</v>
      </c>
      <c r="D30" s="64" t="s">
        <v>134</v>
      </c>
      <c r="E30" s="67">
        <v>1</v>
      </c>
      <c r="F30" s="66" t="s">
        <v>44</v>
      </c>
      <c r="G30" s="52"/>
      <c r="H30" s="48">
        <f t="shared" si="0"/>
        <v>0</v>
      </c>
      <c r="I30" s="68">
        <v>1753780</v>
      </c>
      <c r="J30" s="65" t="s">
        <v>148</v>
      </c>
      <c r="K30" s="50"/>
      <c r="L30" s="50"/>
    </row>
    <row r="31" spans="1:12" s="49" customFormat="1" ht="25.5" customHeight="1" x14ac:dyDescent="0.2">
      <c r="A31" s="39">
        <v>17</v>
      </c>
      <c r="B31" s="39" t="s">
        <v>129</v>
      </c>
      <c r="C31" s="64" t="s">
        <v>52</v>
      </c>
      <c r="D31" s="64" t="s">
        <v>69</v>
      </c>
      <c r="E31" s="67">
        <v>3</v>
      </c>
      <c r="F31" s="66" t="s">
        <v>44</v>
      </c>
      <c r="G31" s="52"/>
      <c r="H31" s="48">
        <f t="shared" si="0"/>
        <v>0</v>
      </c>
      <c r="I31" s="68">
        <v>1882464</v>
      </c>
      <c r="J31" s="65" t="s">
        <v>154</v>
      </c>
      <c r="K31" s="50"/>
      <c r="L31" s="50"/>
    </row>
    <row r="32" spans="1:12" s="49" customFormat="1" ht="25.5" customHeight="1" x14ac:dyDescent="0.2">
      <c r="A32" s="39">
        <v>18</v>
      </c>
      <c r="B32" s="39" t="s">
        <v>129</v>
      </c>
      <c r="C32" s="64" t="s">
        <v>52</v>
      </c>
      <c r="D32" s="64" t="s">
        <v>57</v>
      </c>
      <c r="E32" s="67">
        <v>104</v>
      </c>
      <c r="F32" s="66" t="s">
        <v>44</v>
      </c>
      <c r="G32" s="52"/>
      <c r="H32" s="48">
        <f t="shared" si="0"/>
        <v>0</v>
      </c>
      <c r="I32" s="68">
        <v>2286499</v>
      </c>
      <c r="J32" s="65" t="s">
        <v>152</v>
      </c>
      <c r="K32" s="50"/>
      <c r="L32" s="50"/>
    </row>
    <row r="33" spans="1:12" s="49" customFormat="1" ht="25.5" customHeight="1" x14ac:dyDescent="0.2">
      <c r="A33" s="39">
        <v>19</v>
      </c>
      <c r="B33" s="39" t="s">
        <v>129</v>
      </c>
      <c r="C33" s="64" t="s">
        <v>52</v>
      </c>
      <c r="D33" s="64" t="s">
        <v>56</v>
      </c>
      <c r="E33" s="67">
        <v>8</v>
      </c>
      <c r="F33" s="66" t="s">
        <v>44</v>
      </c>
      <c r="G33" s="52"/>
      <c r="H33" s="48">
        <f t="shared" si="0"/>
        <v>0</v>
      </c>
      <c r="I33" s="68">
        <v>2286500</v>
      </c>
      <c r="J33" s="65" t="s">
        <v>152</v>
      </c>
      <c r="K33" s="50"/>
      <c r="L33" s="50"/>
    </row>
    <row r="34" spans="1:12" s="49" customFormat="1" ht="25.5" customHeight="1" x14ac:dyDescent="0.2">
      <c r="A34" s="39">
        <v>20</v>
      </c>
      <c r="B34" s="39" t="s">
        <v>129</v>
      </c>
      <c r="C34" s="64" t="s">
        <v>52</v>
      </c>
      <c r="D34" s="64" t="s">
        <v>54</v>
      </c>
      <c r="E34" s="67">
        <v>12</v>
      </c>
      <c r="F34" s="66" t="s">
        <v>44</v>
      </c>
      <c r="G34" s="52"/>
      <c r="H34" s="48">
        <f t="shared" si="0"/>
        <v>0</v>
      </c>
      <c r="I34" s="68">
        <v>2407967</v>
      </c>
      <c r="J34" s="65" t="s">
        <v>152</v>
      </c>
      <c r="K34" s="50"/>
      <c r="L34" s="50"/>
    </row>
    <row r="35" spans="1:12" s="49" customFormat="1" ht="25.5" customHeight="1" x14ac:dyDescent="0.2">
      <c r="A35" s="39">
        <v>21</v>
      </c>
      <c r="B35" s="39" t="s">
        <v>129</v>
      </c>
      <c r="C35" s="64" t="s">
        <v>52</v>
      </c>
      <c r="D35" s="64" t="s">
        <v>135</v>
      </c>
      <c r="E35" s="67">
        <v>4</v>
      </c>
      <c r="F35" s="66" t="s">
        <v>44</v>
      </c>
      <c r="G35" s="52"/>
      <c r="H35" s="48">
        <f t="shared" si="0"/>
        <v>0</v>
      </c>
      <c r="I35" s="68">
        <v>2433603</v>
      </c>
      <c r="J35" s="65" t="s">
        <v>144</v>
      </c>
      <c r="K35" s="50"/>
      <c r="L35" s="50"/>
    </row>
    <row r="36" spans="1:12" s="49" customFormat="1" ht="25.5" customHeight="1" x14ac:dyDescent="0.2">
      <c r="A36" s="39">
        <v>22</v>
      </c>
      <c r="B36" s="39" t="s">
        <v>129</v>
      </c>
      <c r="C36" s="64" t="s">
        <v>52</v>
      </c>
      <c r="D36" s="64" t="s">
        <v>63</v>
      </c>
      <c r="E36" s="67">
        <v>17</v>
      </c>
      <c r="F36" s="66" t="s">
        <v>44</v>
      </c>
      <c r="G36" s="52"/>
      <c r="H36" s="48">
        <f t="shared" si="0"/>
        <v>0</v>
      </c>
      <c r="I36" s="68">
        <v>2444700</v>
      </c>
      <c r="J36" s="65" t="s">
        <v>152</v>
      </c>
      <c r="K36" s="50"/>
      <c r="L36" s="50"/>
    </row>
    <row r="37" spans="1:12" s="49" customFormat="1" ht="25.5" customHeight="1" x14ac:dyDescent="0.2">
      <c r="A37" s="39">
        <v>23</v>
      </c>
      <c r="B37" s="39" t="s">
        <v>129</v>
      </c>
      <c r="C37" s="64" t="s">
        <v>52</v>
      </c>
      <c r="D37" s="64" t="s">
        <v>62</v>
      </c>
      <c r="E37" s="67">
        <v>17</v>
      </c>
      <c r="F37" s="66" t="s">
        <v>44</v>
      </c>
      <c r="G37" s="52"/>
      <c r="H37" s="48">
        <f t="shared" si="0"/>
        <v>0</v>
      </c>
      <c r="I37" s="68">
        <v>2444941</v>
      </c>
      <c r="J37" s="65" t="s">
        <v>152</v>
      </c>
      <c r="K37" s="50"/>
      <c r="L37" s="50"/>
    </row>
    <row r="38" spans="1:12" s="49" customFormat="1" ht="25.5" customHeight="1" x14ac:dyDescent="0.2">
      <c r="A38" s="39">
        <v>24</v>
      </c>
      <c r="B38" s="39" t="s">
        <v>129</v>
      </c>
      <c r="C38" s="64" t="s">
        <v>52</v>
      </c>
      <c r="D38" s="64" t="s">
        <v>53</v>
      </c>
      <c r="E38" s="67">
        <v>9</v>
      </c>
      <c r="F38" s="66" t="s">
        <v>44</v>
      </c>
      <c r="G38" s="52"/>
      <c r="H38" s="48">
        <f t="shared" si="0"/>
        <v>0</v>
      </c>
      <c r="I38" s="68">
        <v>2454980</v>
      </c>
      <c r="J38" s="65" t="s">
        <v>152</v>
      </c>
      <c r="K38" s="50"/>
      <c r="L38" s="50"/>
    </row>
    <row r="39" spans="1:12" s="49" customFormat="1" ht="25.5" customHeight="1" x14ac:dyDescent="0.2">
      <c r="A39" s="39">
        <v>25</v>
      </c>
      <c r="B39" s="39" t="s">
        <v>129</v>
      </c>
      <c r="C39" s="64" t="s">
        <v>52</v>
      </c>
      <c r="D39" s="64" t="s">
        <v>68</v>
      </c>
      <c r="E39" s="67">
        <v>12</v>
      </c>
      <c r="F39" s="66" t="s">
        <v>44</v>
      </c>
      <c r="G39" s="52"/>
      <c r="H39" s="48">
        <f t="shared" si="0"/>
        <v>0</v>
      </c>
      <c r="I39" s="68">
        <v>2465828</v>
      </c>
      <c r="J39" s="65" t="s">
        <v>154</v>
      </c>
      <c r="K39" s="50"/>
      <c r="L39" s="50"/>
    </row>
    <row r="40" spans="1:12" s="49" customFormat="1" ht="25.5" customHeight="1" x14ac:dyDescent="0.2">
      <c r="A40" s="39">
        <v>26</v>
      </c>
      <c r="B40" s="39" t="s">
        <v>129</v>
      </c>
      <c r="C40" s="64" t="s">
        <v>52</v>
      </c>
      <c r="D40" s="64" t="s">
        <v>60</v>
      </c>
      <c r="E40" s="67">
        <v>21</v>
      </c>
      <c r="F40" s="66" t="s">
        <v>44</v>
      </c>
      <c r="G40" s="52"/>
      <c r="H40" s="48">
        <f t="shared" si="0"/>
        <v>0</v>
      </c>
      <c r="I40" s="68">
        <v>2466738</v>
      </c>
      <c r="J40" s="65" t="s">
        <v>152</v>
      </c>
      <c r="K40" s="50"/>
      <c r="L40" s="50"/>
    </row>
    <row r="41" spans="1:12" s="49" customFormat="1" ht="25.5" customHeight="1" x14ac:dyDescent="0.2">
      <c r="A41" s="39">
        <v>27</v>
      </c>
      <c r="B41" s="39" t="s">
        <v>129</v>
      </c>
      <c r="C41" s="64" t="s">
        <v>52</v>
      </c>
      <c r="D41" s="64" t="s">
        <v>61</v>
      </c>
      <c r="E41" s="67">
        <v>24</v>
      </c>
      <c r="F41" s="66" t="s">
        <v>44</v>
      </c>
      <c r="G41" s="52"/>
      <c r="H41" s="48">
        <f t="shared" si="0"/>
        <v>0</v>
      </c>
      <c r="I41" s="68">
        <v>2468095</v>
      </c>
      <c r="J41" s="65" t="s">
        <v>152</v>
      </c>
      <c r="K41" s="50"/>
      <c r="L41" s="50"/>
    </row>
    <row r="42" spans="1:12" s="49" customFormat="1" ht="25.5" customHeight="1" x14ac:dyDescent="0.2">
      <c r="A42" s="39">
        <v>28</v>
      </c>
      <c r="B42" s="39" t="s">
        <v>129</v>
      </c>
      <c r="C42" s="64" t="s">
        <v>52</v>
      </c>
      <c r="D42" s="64" t="s">
        <v>59</v>
      </c>
      <c r="E42" s="67">
        <v>8</v>
      </c>
      <c r="F42" s="66" t="s">
        <v>44</v>
      </c>
      <c r="G42" s="52"/>
      <c r="H42" s="48">
        <f t="shared" si="0"/>
        <v>0</v>
      </c>
      <c r="I42" s="68">
        <v>2468839</v>
      </c>
      <c r="J42" s="65" t="s">
        <v>152</v>
      </c>
      <c r="K42" s="50"/>
      <c r="L42" s="50"/>
    </row>
    <row r="43" spans="1:12" s="49" customFormat="1" ht="25.5" customHeight="1" x14ac:dyDescent="0.2">
      <c r="A43" s="39">
        <v>29</v>
      </c>
      <c r="B43" s="39" t="s">
        <v>129</v>
      </c>
      <c r="C43" s="64" t="s">
        <v>52</v>
      </c>
      <c r="D43" s="64" t="s">
        <v>58</v>
      </c>
      <c r="E43" s="67">
        <v>1</v>
      </c>
      <c r="F43" s="66" t="s">
        <v>44</v>
      </c>
      <c r="G43" s="52"/>
      <c r="H43" s="48">
        <f t="shared" si="0"/>
        <v>0</v>
      </c>
      <c r="I43" s="68">
        <v>2475297</v>
      </c>
      <c r="J43" s="65" t="s">
        <v>152</v>
      </c>
      <c r="K43" s="50"/>
      <c r="L43" s="50"/>
    </row>
    <row r="44" spans="1:12" s="49" customFormat="1" ht="25.5" customHeight="1" x14ac:dyDescent="0.2">
      <c r="A44" s="39">
        <v>30</v>
      </c>
      <c r="B44" s="39" t="s">
        <v>129</v>
      </c>
      <c r="C44" s="64" t="s">
        <v>52</v>
      </c>
      <c r="D44" s="64" t="s">
        <v>55</v>
      </c>
      <c r="E44" s="67">
        <v>12</v>
      </c>
      <c r="F44" s="66" t="s">
        <v>44</v>
      </c>
      <c r="G44" s="52"/>
      <c r="H44" s="48">
        <f t="shared" si="0"/>
        <v>0</v>
      </c>
      <c r="I44" s="68">
        <v>2484393</v>
      </c>
      <c r="J44" s="65" t="s">
        <v>152</v>
      </c>
      <c r="K44" s="50"/>
      <c r="L44" s="50"/>
    </row>
    <row r="45" spans="1:12" s="49" customFormat="1" ht="25.5" customHeight="1" x14ac:dyDescent="0.2">
      <c r="A45" s="39">
        <v>31</v>
      </c>
      <c r="B45" s="39" t="s">
        <v>129</v>
      </c>
      <c r="C45" s="64" t="s">
        <v>52</v>
      </c>
      <c r="D45" s="64" t="s">
        <v>65</v>
      </c>
      <c r="E45" s="67">
        <v>20</v>
      </c>
      <c r="F45" s="66" t="s">
        <v>44</v>
      </c>
      <c r="G45" s="52"/>
      <c r="H45" s="48">
        <f t="shared" si="0"/>
        <v>0</v>
      </c>
      <c r="I45" s="68">
        <v>2553639</v>
      </c>
      <c r="J45" s="65" t="s">
        <v>152</v>
      </c>
      <c r="K45" s="50"/>
      <c r="L45" s="50"/>
    </row>
    <row r="46" spans="1:12" s="49" customFormat="1" ht="25.5" customHeight="1" x14ac:dyDescent="0.2">
      <c r="A46" s="39">
        <v>32</v>
      </c>
      <c r="B46" s="39" t="s">
        <v>129</v>
      </c>
      <c r="C46" s="64" t="s">
        <v>52</v>
      </c>
      <c r="D46" s="64" t="s">
        <v>64</v>
      </c>
      <c r="E46" s="67">
        <v>9</v>
      </c>
      <c r="F46" s="66" t="s">
        <v>44</v>
      </c>
      <c r="G46" s="52"/>
      <c r="H46" s="48">
        <f t="shared" si="0"/>
        <v>0</v>
      </c>
      <c r="I46" s="68">
        <v>2553640</v>
      </c>
      <c r="J46" s="65" t="s">
        <v>152</v>
      </c>
      <c r="K46" s="50"/>
      <c r="L46" s="50"/>
    </row>
    <row r="47" spans="1:12" s="49" customFormat="1" ht="25.5" customHeight="1" x14ac:dyDescent="0.2">
      <c r="A47" s="39">
        <v>33</v>
      </c>
      <c r="B47" s="39" t="s">
        <v>129</v>
      </c>
      <c r="C47" s="64" t="s">
        <v>52</v>
      </c>
      <c r="D47" s="64" t="s">
        <v>136</v>
      </c>
      <c r="E47" s="67">
        <v>1</v>
      </c>
      <c r="F47" s="66" t="s">
        <v>44</v>
      </c>
      <c r="G47" s="52"/>
      <c r="H47" s="48">
        <f t="shared" si="0"/>
        <v>0</v>
      </c>
      <c r="I47" s="68">
        <v>10023121</v>
      </c>
      <c r="J47" s="65" t="s">
        <v>155</v>
      </c>
      <c r="K47" s="50"/>
      <c r="L47" s="50"/>
    </row>
    <row r="48" spans="1:12" s="49" customFormat="1" ht="25.5" customHeight="1" x14ac:dyDescent="0.2">
      <c r="A48" s="39">
        <v>34</v>
      </c>
      <c r="B48" s="39" t="s">
        <v>129</v>
      </c>
      <c r="C48" s="64" t="s">
        <v>52</v>
      </c>
      <c r="D48" s="64" t="s">
        <v>137</v>
      </c>
      <c r="E48" s="67">
        <v>19</v>
      </c>
      <c r="F48" s="66" t="s">
        <v>44</v>
      </c>
      <c r="G48" s="52"/>
      <c r="H48" s="48">
        <f t="shared" si="0"/>
        <v>0</v>
      </c>
      <c r="I48" s="68">
        <v>10031734</v>
      </c>
      <c r="J48" s="65" t="s">
        <v>152</v>
      </c>
      <c r="K48" s="50"/>
      <c r="L48" s="50"/>
    </row>
    <row r="49" spans="1:12" s="49" customFormat="1" ht="25.5" customHeight="1" x14ac:dyDescent="0.2">
      <c r="A49" s="39">
        <v>35</v>
      </c>
      <c r="B49" s="39" t="s">
        <v>129</v>
      </c>
      <c r="C49" s="64" t="s">
        <v>52</v>
      </c>
      <c r="D49" s="64" t="s">
        <v>137</v>
      </c>
      <c r="E49" s="67">
        <v>5</v>
      </c>
      <c r="F49" s="66" t="s">
        <v>44</v>
      </c>
      <c r="G49" s="52"/>
      <c r="H49" s="48">
        <f t="shared" si="0"/>
        <v>0</v>
      </c>
      <c r="I49" s="68">
        <v>10031734</v>
      </c>
      <c r="J49" s="65" t="s">
        <v>161</v>
      </c>
      <c r="K49" s="50"/>
      <c r="L49" s="50"/>
    </row>
    <row r="50" spans="1:12" s="49" customFormat="1" ht="25.5" customHeight="1" x14ac:dyDescent="0.2">
      <c r="A50" s="39">
        <v>36</v>
      </c>
      <c r="B50" s="39" t="s">
        <v>129</v>
      </c>
      <c r="C50" s="64" t="s">
        <v>52</v>
      </c>
      <c r="D50" s="64" t="s">
        <v>137</v>
      </c>
      <c r="E50" s="67">
        <v>1</v>
      </c>
      <c r="F50" s="66" t="s">
        <v>44</v>
      </c>
      <c r="G50" s="52"/>
      <c r="H50" s="48">
        <f t="shared" si="0"/>
        <v>0</v>
      </c>
      <c r="I50" s="68">
        <v>10031734</v>
      </c>
      <c r="J50" s="65" t="s">
        <v>156</v>
      </c>
      <c r="K50" s="50"/>
      <c r="L50" s="50"/>
    </row>
    <row r="51" spans="1:12" s="49" customFormat="1" ht="25.5" customHeight="1" x14ac:dyDescent="0.2">
      <c r="A51" s="39">
        <v>37</v>
      </c>
      <c r="B51" s="39" t="s">
        <v>129</v>
      </c>
      <c r="C51" s="64" t="s">
        <v>52</v>
      </c>
      <c r="D51" s="64" t="s">
        <v>137</v>
      </c>
      <c r="E51" s="67">
        <v>1</v>
      </c>
      <c r="F51" s="66" t="s">
        <v>44</v>
      </c>
      <c r="G51" s="52"/>
      <c r="H51" s="48">
        <f t="shared" si="0"/>
        <v>0</v>
      </c>
      <c r="I51" s="68">
        <v>10031734</v>
      </c>
      <c r="J51" s="65" t="s">
        <v>145</v>
      </c>
      <c r="K51" s="50"/>
      <c r="L51" s="50"/>
    </row>
    <row r="52" spans="1:12" s="49" customFormat="1" ht="25.5" customHeight="1" x14ac:dyDescent="0.2">
      <c r="A52" s="39">
        <v>38</v>
      </c>
      <c r="B52" s="39" t="s">
        <v>129</v>
      </c>
      <c r="C52" s="64" t="s">
        <v>52</v>
      </c>
      <c r="D52" s="64" t="s">
        <v>138</v>
      </c>
      <c r="E52" s="67">
        <v>1</v>
      </c>
      <c r="F52" s="66" t="s">
        <v>44</v>
      </c>
      <c r="G52" s="52"/>
      <c r="H52" s="48">
        <f t="shared" si="0"/>
        <v>0</v>
      </c>
      <c r="I52" s="68">
        <v>10041721</v>
      </c>
      <c r="J52" s="65" t="s">
        <v>155</v>
      </c>
      <c r="K52" s="50"/>
      <c r="L52" s="50"/>
    </row>
    <row r="53" spans="1:12" s="49" customFormat="1" ht="25.5" customHeight="1" x14ac:dyDescent="0.2">
      <c r="A53" s="39">
        <v>39</v>
      </c>
      <c r="B53" s="39" t="s">
        <v>129</v>
      </c>
      <c r="C53" s="64" t="s">
        <v>52</v>
      </c>
      <c r="D53" s="64" t="s">
        <v>139</v>
      </c>
      <c r="E53" s="67">
        <v>1</v>
      </c>
      <c r="F53" s="66" t="s">
        <v>44</v>
      </c>
      <c r="G53" s="52"/>
      <c r="H53" s="48">
        <f t="shared" si="0"/>
        <v>0</v>
      </c>
      <c r="I53" s="68">
        <v>10052678</v>
      </c>
      <c r="J53" s="65" t="s">
        <v>157</v>
      </c>
      <c r="K53" s="50"/>
      <c r="L53" s="50"/>
    </row>
    <row r="54" spans="1:12" s="49" customFormat="1" ht="25.5" customHeight="1" x14ac:dyDescent="0.2">
      <c r="A54" s="39">
        <v>40</v>
      </c>
      <c r="B54" s="39" t="s">
        <v>129</v>
      </c>
      <c r="C54" s="64" t="s">
        <v>52</v>
      </c>
      <c r="D54" s="64" t="s">
        <v>140</v>
      </c>
      <c r="E54" s="67">
        <v>3</v>
      </c>
      <c r="F54" s="66" t="s">
        <v>44</v>
      </c>
      <c r="G54" s="52"/>
      <c r="H54" s="48">
        <f t="shared" si="0"/>
        <v>0</v>
      </c>
      <c r="I54" s="68">
        <v>10058128</v>
      </c>
      <c r="J54" s="65" t="s">
        <v>152</v>
      </c>
      <c r="K54" s="50"/>
      <c r="L54" s="50"/>
    </row>
    <row r="55" spans="1:12" s="49" customFormat="1" ht="25.5" customHeight="1" x14ac:dyDescent="0.2">
      <c r="A55" s="39">
        <v>41</v>
      </c>
      <c r="B55" s="39" t="s">
        <v>129</v>
      </c>
      <c r="C55" s="64" t="s">
        <v>52</v>
      </c>
      <c r="D55" s="64" t="s">
        <v>140</v>
      </c>
      <c r="E55" s="67">
        <v>1</v>
      </c>
      <c r="F55" s="66" t="s">
        <v>44</v>
      </c>
      <c r="G55" s="52"/>
      <c r="H55" s="48">
        <f t="shared" si="0"/>
        <v>0</v>
      </c>
      <c r="I55" s="68">
        <v>10058128</v>
      </c>
      <c r="J55" s="65" t="s">
        <v>151</v>
      </c>
      <c r="K55" s="50"/>
      <c r="L55" s="50"/>
    </row>
    <row r="56" spans="1:12" s="49" customFormat="1" ht="25.5" customHeight="1" x14ac:dyDescent="0.2">
      <c r="A56" s="39">
        <v>42</v>
      </c>
      <c r="B56" s="39" t="s">
        <v>129</v>
      </c>
      <c r="C56" s="64" t="s">
        <v>52</v>
      </c>
      <c r="D56" s="64" t="s">
        <v>141</v>
      </c>
      <c r="E56" s="67">
        <v>1</v>
      </c>
      <c r="F56" s="66" t="s">
        <v>44</v>
      </c>
      <c r="G56" s="52"/>
      <c r="H56" s="48">
        <f t="shared" si="0"/>
        <v>0</v>
      </c>
      <c r="I56" s="68">
        <v>10061321</v>
      </c>
      <c r="J56" s="65" t="s">
        <v>152</v>
      </c>
      <c r="K56" s="50"/>
      <c r="L56" s="50"/>
    </row>
    <row r="57" spans="1:12" s="49" customFormat="1" ht="25.5" customHeight="1" x14ac:dyDescent="0.2">
      <c r="A57" s="39">
        <v>43</v>
      </c>
      <c r="B57" s="39" t="s">
        <v>129</v>
      </c>
      <c r="C57" s="64" t="s">
        <v>52</v>
      </c>
      <c r="D57" s="64" t="s">
        <v>142</v>
      </c>
      <c r="E57" s="67">
        <v>5</v>
      </c>
      <c r="F57" s="66" t="s">
        <v>44</v>
      </c>
      <c r="G57" s="52"/>
      <c r="H57" s="48">
        <f t="shared" si="0"/>
        <v>0</v>
      </c>
      <c r="I57" s="68">
        <v>10070962</v>
      </c>
      <c r="J57" s="65" t="s">
        <v>149</v>
      </c>
      <c r="K57" s="50"/>
      <c r="L57" s="50"/>
    </row>
    <row r="58" spans="1:12" s="49" customFormat="1" ht="25.5" customHeight="1" x14ac:dyDescent="0.2">
      <c r="A58" s="39">
        <v>44</v>
      </c>
      <c r="B58" s="39" t="s">
        <v>129</v>
      </c>
      <c r="C58" s="64" t="s">
        <v>52</v>
      </c>
      <c r="D58" s="64" t="s">
        <v>142</v>
      </c>
      <c r="E58" s="67">
        <v>1</v>
      </c>
      <c r="F58" s="66" t="s">
        <v>44</v>
      </c>
      <c r="G58" s="52"/>
      <c r="H58" s="48">
        <f t="shared" si="0"/>
        <v>0</v>
      </c>
      <c r="I58" s="68">
        <v>10070962</v>
      </c>
      <c r="J58" s="65" t="s">
        <v>158</v>
      </c>
      <c r="K58" s="50"/>
      <c r="L58" s="50"/>
    </row>
    <row r="59" spans="1:12" s="49" customFormat="1" ht="25.5" customHeight="1" x14ac:dyDescent="0.2">
      <c r="A59" s="39">
        <v>45</v>
      </c>
      <c r="B59" s="39" t="s">
        <v>129</v>
      </c>
      <c r="C59" s="64" t="s">
        <v>52</v>
      </c>
      <c r="D59" s="64" t="s">
        <v>142</v>
      </c>
      <c r="E59" s="67">
        <v>1</v>
      </c>
      <c r="F59" s="66" t="s">
        <v>44</v>
      </c>
      <c r="G59" s="52"/>
      <c r="H59" s="48">
        <f t="shared" si="0"/>
        <v>0</v>
      </c>
      <c r="I59" s="68">
        <v>10070962</v>
      </c>
      <c r="J59" s="65" t="s">
        <v>159</v>
      </c>
      <c r="K59" s="50"/>
      <c r="L59" s="50"/>
    </row>
    <row r="60" spans="1:12" s="32" customFormat="1" ht="14.25" x14ac:dyDescent="0.2">
      <c r="A60" s="27"/>
      <c r="B60" s="40"/>
      <c r="C60" s="29"/>
      <c r="D60" s="29"/>
      <c r="E60" s="63">
        <f>SUM(E15:E59)</f>
        <v>351</v>
      </c>
      <c r="F60" s="54"/>
      <c r="G60" s="30"/>
      <c r="H60" s="31">
        <f>SUM(H15:H59)</f>
        <v>0</v>
      </c>
      <c r="I60" s="27"/>
      <c r="J60" s="28"/>
      <c r="K60" s="28"/>
      <c r="L60" s="28"/>
    </row>
    <row r="61" spans="1:12" s="4" customFormat="1" x14ac:dyDescent="0.2">
      <c r="A61" s="1"/>
      <c r="B61" s="1"/>
      <c r="C61" s="1"/>
      <c r="D61" s="1"/>
      <c r="E61" s="1"/>
      <c r="F61" s="3"/>
      <c r="G61" s="7"/>
      <c r="H61" s="60"/>
      <c r="I61" s="9"/>
      <c r="J61" s="10"/>
      <c r="K61" s="10"/>
      <c r="L61" s="10"/>
    </row>
    <row r="62" spans="1:12" s="4" customFormat="1" x14ac:dyDescent="0.2">
      <c r="A62" s="12" t="s">
        <v>18</v>
      </c>
      <c r="B62" s="2"/>
      <c r="C62" s="2"/>
      <c r="D62" s="2"/>
      <c r="E62" s="7"/>
      <c r="F62" s="33"/>
      <c r="G62" s="33"/>
      <c r="I62" s="9"/>
      <c r="J62" s="10"/>
      <c r="K62" s="10"/>
      <c r="L62" s="10"/>
    </row>
    <row r="63" spans="1:12" s="4" customFormat="1" x14ac:dyDescent="0.2">
      <c r="A63" s="34" t="s">
        <v>19</v>
      </c>
      <c r="B63" s="35"/>
      <c r="C63" s="35"/>
      <c r="D63" s="35"/>
      <c r="E63" s="7"/>
      <c r="F63" s="3"/>
      <c r="G63" s="2"/>
      <c r="I63" s="9"/>
      <c r="J63" s="10"/>
      <c r="K63" s="10"/>
      <c r="L63" s="10"/>
    </row>
    <row r="64" spans="1:12" s="4" customFormat="1" x14ac:dyDescent="0.2">
      <c r="A64" s="34" t="s">
        <v>20</v>
      </c>
      <c r="B64" s="35"/>
      <c r="C64" s="35"/>
      <c r="D64" s="35"/>
      <c r="E64" s="7"/>
      <c r="F64" s="3"/>
      <c r="G64" s="2"/>
      <c r="I64" s="9"/>
      <c r="J64" s="10"/>
      <c r="K64" s="10"/>
      <c r="L64" s="10"/>
    </row>
    <row r="65" spans="1:12" s="4" customFormat="1" x14ac:dyDescent="0.2">
      <c r="A65" s="34" t="s">
        <v>21</v>
      </c>
      <c r="B65" s="35"/>
      <c r="C65" s="35"/>
      <c r="D65" s="35"/>
      <c r="E65" s="7"/>
      <c r="F65" s="3"/>
      <c r="G65" s="2"/>
      <c r="I65" s="9"/>
      <c r="J65" s="10"/>
      <c r="K65" s="10"/>
      <c r="L65" s="10"/>
    </row>
    <row r="66" spans="1:12" s="47" customFormat="1" ht="47.45" customHeight="1" x14ac:dyDescent="0.2">
      <c r="A66" s="70" t="s">
        <v>41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</row>
    <row r="67" spans="1:12" s="47" customFormat="1" x14ac:dyDescent="0.2">
      <c r="A67" s="34" t="s">
        <v>37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1:12" s="4" customFormat="1" x14ac:dyDescent="0.2">
      <c r="A68" s="34" t="s">
        <v>38</v>
      </c>
      <c r="B68" s="7"/>
      <c r="C68" s="7"/>
      <c r="D68" s="7"/>
      <c r="E68" s="7"/>
      <c r="I68" s="8" t="s">
        <v>22</v>
      </c>
      <c r="J68" s="7"/>
      <c r="K68" s="1"/>
      <c r="L68" s="9"/>
    </row>
    <row r="69" spans="1:12" s="4" customFormat="1" x14ac:dyDescent="0.2">
      <c r="A69" s="34"/>
      <c r="B69" s="7"/>
      <c r="C69" s="7"/>
      <c r="D69" s="7"/>
      <c r="E69" s="7"/>
      <c r="I69" s="8"/>
      <c r="J69" s="7"/>
      <c r="K69" s="1"/>
      <c r="L69" s="9"/>
    </row>
    <row r="70" spans="1:12" s="4" customFormat="1" x14ac:dyDescent="0.2">
      <c r="A70" s="34"/>
      <c r="B70" s="7"/>
      <c r="C70" s="7"/>
      <c r="D70" s="7"/>
      <c r="E70" s="7"/>
      <c r="I70" s="8"/>
      <c r="J70" s="7"/>
      <c r="K70" s="1"/>
      <c r="L70" s="9"/>
    </row>
    <row r="71" spans="1:12" s="4" customFormat="1" x14ac:dyDescent="0.2">
      <c r="A71" s="7" t="s">
        <v>23</v>
      </c>
      <c r="B71" s="7"/>
      <c r="C71" s="7"/>
      <c r="D71" s="7"/>
      <c r="E71" s="7"/>
      <c r="I71" s="8" t="s">
        <v>24</v>
      </c>
      <c r="J71" s="36"/>
      <c r="K71" s="37"/>
      <c r="L71" s="9"/>
    </row>
    <row r="72" spans="1:12" s="4" customFormat="1" x14ac:dyDescent="0.2">
      <c r="A72" s="2"/>
      <c r="B72" s="7" t="s">
        <v>117</v>
      </c>
      <c r="C72" s="7"/>
      <c r="D72" s="7"/>
      <c r="E72" s="7"/>
      <c r="I72" s="38" t="s">
        <v>25</v>
      </c>
      <c r="J72" s="7"/>
      <c r="L72" s="9"/>
    </row>
    <row r="73" spans="1:12" s="4" customFormat="1" x14ac:dyDescent="0.2">
      <c r="A73" s="1"/>
      <c r="B73" s="1"/>
      <c r="C73" s="1"/>
      <c r="D73" s="1"/>
      <c r="E73" s="7"/>
      <c r="F73" s="3"/>
      <c r="G73" s="7"/>
      <c r="H73" s="1"/>
      <c r="I73" s="9"/>
      <c r="J73" s="10"/>
      <c r="K73" s="10"/>
      <c r="L73" s="10"/>
    </row>
    <row r="74" spans="1:12" s="4" customFormat="1" x14ac:dyDescent="0.2">
      <c r="A74" s="1"/>
      <c r="B74" s="1"/>
      <c r="C74" s="1"/>
      <c r="D74" s="1"/>
      <c r="E74" s="7"/>
      <c r="F74" s="3"/>
      <c r="G74" s="7"/>
      <c r="H74" s="1"/>
      <c r="I74" s="9"/>
      <c r="J74" s="10"/>
      <c r="K74" s="10"/>
      <c r="L74" s="10"/>
    </row>
    <row r="75" spans="1:12" s="4" customFormat="1" x14ac:dyDescent="0.2">
      <c r="A75" s="1"/>
      <c r="B75" s="1"/>
      <c r="C75" s="1"/>
      <c r="D75" s="1"/>
      <c r="E75" s="51"/>
      <c r="F75" s="3"/>
      <c r="G75" s="7"/>
      <c r="H75" s="1"/>
      <c r="I75" s="9"/>
      <c r="J75" s="10"/>
      <c r="K75" s="10"/>
      <c r="L75" s="10"/>
    </row>
    <row r="76" spans="1:12" s="4" customFormat="1" x14ac:dyDescent="0.2">
      <c r="A76" s="1"/>
      <c r="B76" s="1"/>
      <c r="C76" s="1"/>
      <c r="D76" s="1"/>
      <c r="E76" s="7"/>
      <c r="F76" s="3"/>
      <c r="G76" s="7"/>
      <c r="H76" s="1"/>
      <c r="I76" s="9"/>
      <c r="J76" s="10"/>
      <c r="K76" s="10"/>
      <c r="L76" s="10"/>
    </row>
    <row r="77" spans="1:12" s="4" customFormat="1" x14ac:dyDescent="0.2">
      <c r="A77" s="1"/>
      <c r="B77" s="1"/>
      <c r="C77" s="1"/>
      <c r="D77" s="1"/>
      <c r="E77" s="7"/>
      <c r="F77" s="3"/>
      <c r="G77" s="7"/>
      <c r="H77" s="1"/>
      <c r="I77" s="9"/>
      <c r="J77" s="10"/>
      <c r="K77" s="10"/>
      <c r="L77" s="10"/>
    </row>
    <row r="78" spans="1:12" s="4" customFormat="1" x14ac:dyDescent="0.2">
      <c r="A78" s="1"/>
      <c r="B78" s="1"/>
      <c r="C78" s="1"/>
      <c r="D78" s="1"/>
      <c r="E78" s="7"/>
      <c r="F78" s="3"/>
      <c r="G78" s="7"/>
      <c r="H78" s="1"/>
      <c r="I78" s="9"/>
      <c r="J78" s="10"/>
      <c r="K78" s="10"/>
      <c r="L78" s="10"/>
    </row>
    <row r="79" spans="1:12" s="4" customFormat="1" x14ac:dyDescent="0.2">
      <c r="A79" s="1"/>
      <c r="B79" s="1"/>
      <c r="C79" s="1"/>
      <c r="D79" s="1"/>
      <c r="E79" s="7"/>
      <c r="F79" s="3"/>
      <c r="G79" s="51"/>
      <c r="H79" s="1"/>
      <c r="I79" s="9"/>
      <c r="J79" s="10"/>
      <c r="K79" s="10"/>
      <c r="L79" s="10"/>
    </row>
    <row r="80" spans="1:12" s="4" customFormat="1" x14ac:dyDescent="0.2">
      <c r="A80" s="1"/>
      <c r="B80" s="1"/>
      <c r="C80" s="1"/>
      <c r="D80" s="1"/>
      <c r="E80" s="7"/>
      <c r="F80" s="3"/>
      <c r="G80" s="7"/>
      <c r="H80" s="1"/>
      <c r="I80" s="9"/>
      <c r="J80" s="10"/>
      <c r="K80" s="10"/>
      <c r="L80" s="10"/>
    </row>
    <row r="81" spans="1:12" s="4" customFormat="1" x14ac:dyDescent="0.2">
      <c r="A81" s="1"/>
      <c r="B81" s="1"/>
      <c r="C81" s="1"/>
      <c r="D81" s="1"/>
      <c r="E81" s="7"/>
      <c r="F81" s="3"/>
      <c r="G81" s="7"/>
      <c r="H81" s="1"/>
      <c r="I81" s="9"/>
      <c r="J81" s="10"/>
      <c r="K81" s="10"/>
      <c r="L81" s="10"/>
    </row>
    <row r="87" spans="1:12" x14ac:dyDescent="0.2">
      <c r="A87" s="2"/>
      <c r="B87" s="2"/>
      <c r="C87" s="2"/>
      <c r="D87" s="2"/>
    </row>
    <row r="88" spans="1:12" x14ac:dyDescent="0.2">
      <c r="A88" s="2"/>
      <c r="B88" s="2"/>
      <c r="C88" s="2"/>
      <c r="D88" s="2"/>
    </row>
    <row r="89" spans="1:12" x14ac:dyDescent="0.2">
      <c r="A89" s="2"/>
      <c r="B89" s="2"/>
      <c r="C89" s="2"/>
      <c r="D89" s="2"/>
    </row>
    <row r="90" spans="1:12" x14ac:dyDescent="0.2">
      <c r="A90" s="2"/>
      <c r="B90" s="2"/>
      <c r="C90" s="2"/>
      <c r="D90" s="2"/>
    </row>
    <row r="91" spans="1:12" s="1" customFormat="1" ht="31.5" customHeight="1" x14ac:dyDescent="0.2">
      <c r="E91" s="7"/>
      <c r="F91" s="3"/>
      <c r="G91" s="7"/>
      <c r="I91" s="9"/>
      <c r="J91" s="10"/>
      <c r="K91" s="10"/>
      <c r="L91" s="10"/>
    </row>
    <row r="92" spans="1:12" x14ac:dyDescent="0.2">
      <c r="A92" s="2"/>
      <c r="B92" s="2"/>
      <c r="C92" s="2"/>
      <c r="D92" s="2"/>
    </row>
    <row r="93" spans="1:12" x14ac:dyDescent="0.2">
      <c r="A93" s="2"/>
      <c r="B93" s="2"/>
      <c r="C93" s="2"/>
      <c r="D93" s="2"/>
    </row>
    <row r="94" spans="1:12" x14ac:dyDescent="0.2">
      <c r="A94" s="2"/>
      <c r="B94" s="2"/>
      <c r="C94" s="2"/>
      <c r="D94" s="2"/>
    </row>
    <row r="95" spans="1:12" x14ac:dyDescent="0.2">
      <c r="A95" s="2"/>
      <c r="B95" s="2"/>
      <c r="C95" s="2"/>
      <c r="D95" s="2"/>
    </row>
    <row r="96" spans="1:12" x14ac:dyDescent="0.2">
      <c r="A96" s="2"/>
      <c r="B96" s="2"/>
      <c r="C96" s="2"/>
      <c r="D96" s="2"/>
    </row>
    <row r="97" spans="1:12" x14ac:dyDescent="0.2">
      <c r="A97" s="2"/>
      <c r="B97" s="2"/>
      <c r="C97" s="2"/>
      <c r="D97" s="2"/>
    </row>
    <row r="98" spans="1:12" x14ac:dyDescent="0.2">
      <c r="A98" s="2"/>
      <c r="B98" s="2"/>
      <c r="C98" s="2"/>
      <c r="D98" s="2"/>
    </row>
    <row r="99" spans="1:12" x14ac:dyDescent="0.2">
      <c r="A99" s="2"/>
      <c r="B99" s="2"/>
      <c r="C99" s="2"/>
      <c r="D99" s="2"/>
    </row>
    <row r="100" spans="1:12" x14ac:dyDescent="0.2">
      <c r="A100" s="2"/>
      <c r="B100" s="2"/>
      <c r="C100" s="2"/>
      <c r="D100" s="2"/>
    </row>
    <row r="101" spans="1:12" x14ac:dyDescent="0.2">
      <c r="A101" s="2"/>
      <c r="B101" s="2"/>
      <c r="C101" s="2"/>
      <c r="D101" s="2"/>
    </row>
    <row r="102" spans="1:12" x14ac:dyDescent="0.2">
      <c r="A102" s="2"/>
      <c r="B102" s="2"/>
      <c r="C102" s="2"/>
      <c r="D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</sheetData>
  <mergeCells count="1">
    <mergeCell ref="A66:L66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K20" sqref="K20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162</v>
      </c>
      <c r="C15" s="64" t="s">
        <v>71</v>
      </c>
      <c r="D15" s="64" t="s">
        <v>72</v>
      </c>
      <c r="E15" s="67">
        <v>98</v>
      </c>
      <c r="F15" s="66" t="s">
        <v>44</v>
      </c>
      <c r="G15" s="52"/>
      <c r="H15" s="48">
        <f>ROUND(G15*E15*1.2,2)</f>
        <v>0</v>
      </c>
      <c r="I15" s="68" t="s">
        <v>73</v>
      </c>
      <c r="J15" s="65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3">
        <f>SUM(E15:E15)</f>
        <v>98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0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70" t="s">
        <v>41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117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6"/>
  <sheetViews>
    <sheetView view="pageBreakPreview" zoomScale="85" zoomScaleNormal="100" zoomScaleSheetLayoutView="85" workbookViewId="0">
      <selection activeCell="H10" sqref="H10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174</v>
      </c>
      <c r="C15" s="64" t="s">
        <v>74</v>
      </c>
      <c r="D15" s="64" t="s">
        <v>75</v>
      </c>
      <c r="E15" s="67">
        <v>3</v>
      </c>
      <c r="F15" s="66" t="s">
        <v>50</v>
      </c>
      <c r="G15" s="52"/>
      <c r="H15" s="48">
        <f>ROUND(G15*E15*1.2,2)</f>
        <v>0</v>
      </c>
      <c r="I15" s="68">
        <v>1140741</v>
      </c>
      <c r="J15" s="65" t="s">
        <v>152</v>
      </c>
      <c r="K15" s="50"/>
      <c r="L15" s="50"/>
    </row>
    <row r="16" spans="1:12" s="49" customFormat="1" ht="25.5" customHeight="1" x14ac:dyDescent="0.2">
      <c r="A16" s="39">
        <v>2</v>
      </c>
      <c r="B16" s="39" t="s">
        <v>174</v>
      </c>
      <c r="C16" s="64" t="s">
        <v>74</v>
      </c>
      <c r="D16" s="64" t="s">
        <v>75</v>
      </c>
      <c r="E16" s="67">
        <v>1</v>
      </c>
      <c r="F16" s="66" t="s">
        <v>50</v>
      </c>
      <c r="G16" s="52"/>
      <c r="H16" s="48">
        <f t="shared" ref="H16:H42" si="0">ROUND(G16*E16*1.2,2)</f>
        <v>0</v>
      </c>
      <c r="I16" s="68">
        <v>1140741</v>
      </c>
      <c r="J16" s="65" t="s">
        <v>165</v>
      </c>
      <c r="K16" s="50"/>
      <c r="L16" s="50"/>
    </row>
    <row r="17" spans="1:12" s="49" customFormat="1" ht="25.5" customHeight="1" x14ac:dyDescent="0.2">
      <c r="A17" s="39">
        <v>3</v>
      </c>
      <c r="B17" s="39" t="s">
        <v>174</v>
      </c>
      <c r="C17" s="64" t="s">
        <v>74</v>
      </c>
      <c r="D17" s="64" t="s">
        <v>75</v>
      </c>
      <c r="E17" s="67">
        <v>2</v>
      </c>
      <c r="F17" s="66" t="s">
        <v>50</v>
      </c>
      <c r="G17" s="52"/>
      <c r="H17" s="48">
        <f t="shared" si="0"/>
        <v>0</v>
      </c>
      <c r="I17" s="68">
        <v>1140741</v>
      </c>
      <c r="J17" s="65" t="s">
        <v>149</v>
      </c>
      <c r="K17" s="50"/>
      <c r="L17" s="50"/>
    </row>
    <row r="18" spans="1:12" s="49" customFormat="1" ht="25.5" customHeight="1" x14ac:dyDescent="0.2">
      <c r="A18" s="39">
        <v>4</v>
      </c>
      <c r="B18" s="39" t="s">
        <v>174</v>
      </c>
      <c r="C18" s="64" t="s">
        <v>74</v>
      </c>
      <c r="D18" s="64" t="s">
        <v>75</v>
      </c>
      <c r="E18" s="67">
        <v>2</v>
      </c>
      <c r="F18" s="66" t="s">
        <v>50</v>
      </c>
      <c r="G18" s="52"/>
      <c r="H18" s="48">
        <f t="shared" si="0"/>
        <v>0</v>
      </c>
      <c r="I18" s="68">
        <v>1140741</v>
      </c>
      <c r="J18" s="65" t="s">
        <v>144</v>
      </c>
      <c r="K18" s="50"/>
      <c r="L18" s="50"/>
    </row>
    <row r="19" spans="1:12" s="49" customFormat="1" ht="25.5" customHeight="1" x14ac:dyDescent="0.2">
      <c r="A19" s="39">
        <v>5</v>
      </c>
      <c r="B19" s="39" t="s">
        <v>174</v>
      </c>
      <c r="C19" s="64" t="s">
        <v>74</v>
      </c>
      <c r="D19" s="64" t="s">
        <v>75</v>
      </c>
      <c r="E19" s="67">
        <v>1</v>
      </c>
      <c r="F19" s="66" t="s">
        <v>50</v>
      </c>
      <c r="G19" s="52"/>
      <c r="H19" s="48">
        <f t="shared" si="0"/>
        <v>0</v>
      </c>
      <c r="I19" s="68">
        <v>1140741</v>
      </c>
      <c r="J19" s="65" t="s">
        <v>166</v>
      </c>
      <c r="K19" s="50"/>
      <c r="L19" s="50"/>
    </row>
    <row r="20" spans="1:12" s="49" customFormat="1" ht="25.5" customHeight="1" x14ac:dyDescent="0.2">
      <c r="A20" s="39">
        <v>6</v>
      </c>
      <c r="B20" s="39" t="s">
        <v>174</v>
      </c>
      <c r="C20" s="64" t="s">
        <v>74</v>
      </c>
      <c r="D20" s="64" t="s">
        <v>75</v>
      </c>
      <c r="E20" s="67">
        <v>1</v>
      </c>
      <c r="F20" s="66" t="s">
        <v>50</v>
      </c>
      <c r="G20" s="52"/>
      <c r="H20" s="48">
        <f t="shared" si="0"/>
        <v>0</v>
      </c>
      <c r="I20" s="68">
        <v>1140741</v>
      </c>
      <c r="J20" s="65" t="s">
        <v>167</v>
      </c>
      <c r="K20" s="50"/>
      <c r="L20" s="50"/>
    </row>
    <row r="21" spans="1:12" s="49" customFormat="1" ht="25.5" customHeight="1" x14ac:dyDescent="0.2">
      <c r="A21" s="39">
        <v>7</v>
      </c>
      <c r="B21" s="39" t="s">
        <v>174</v>
      </c>
      <c r="C21" s="64" t="s">
        <v>74</v>
      </c>
      <c r="D21" s="64" t="s">
        <v>85</v>
      </c>
      <c r="E21" s="67">
        <v>1</v>
      </c>
      <c r="F21" s="66" t="s">
        <v>50</v>
      </c>
      <c r="G21" s="52"/>
      <c r="H21" s="48">
        <f t="shared" si="0"/>
        <v>0</v>
      </c>
      <c r="I21" s="68">
        <v>1221745</v>
      </c>
      <c r="J21" s="65" t="s">
        <v>168</v>
      </c>
      <c r="K21" s="50"/>
      <c r="L21" s="50"/>
    </row>
    <row r="22" spans="1:12" s="49" customFormat="1" ht="25.5" customHeight="1" x14ac:dyDescent="0.2">
      <c r="A22" s="39">
        <v>8</v>
      </c>
      <c r="B22" s="39" t="s">
        <v>174</v>
      </c>
      <c r="C22" s="64" t="s">
        <v>74</v>
      </c>
      <c r="D22" s="64" t="s">
        <v>78</v>
      </c>
      <c r="E22" s="67">
        <v>1</v>
      </c>
      <c r="F22" s="66" t="s">
        <v>50</v>
      </c>
      <c r="G22" s="52"/>
      <c r="H22" s="48">
        <f t="shared" si="0"/>
        <v>0</v>
      </c>
      <c r="I22" s="68">
        <v>1222170</v>
      </c>
      <c r="J22" s="65" t="s">
        <v>149</v>
      </c>
      <c r="K22" s="50"/>
      <c r="L22" s="50"/>
    </row>
    <row r="23" spans="1:12" s="49" customFormat="1" ht="25.5" customHeight="1" x14ac:dyDescent="0.2">
      <c r="A23" s="39">
        <v>9</v>
      </c>
      <c r="B23" s="39" t="s">
        <v>174</v>
      </c>
      <c r="C23" s="64" t="s">
        <v>74</v>
      </c>
      <c r="D23" s="64" t="s">
        <v>86</v>
      </c>
      <c r="E23" s="67">
        <v>1</v>
      </c>
      <c r="F23" s="66" t="s">
        <v>50</v>
      </c>
      <c r="G23" s="52"/>
      <c r="H23" s="48">
        <f t="shared" si="0"/>
        <v>0</v>
      </c>
      <c r="I23" s="68">
        <v>1391947</v>
      </c>
      <c r="J23" s="65" t="s">
        <v>169</v>
      </c>
      <c r="K23" s="50"/>
      <c r="L23" s="50"/>
    </row>
    <row r="24" spans="1:12" s="49" customFormat="1" ht="25.5" customHeight="1" x14ac:dyDescent="0.2">
      <c r="A24" s="39">
        <v>10</v>
      </c>
      <c r="B24" s="39" t="s">
        <v>174</v>
      </c>
      <c r="C24" s="64" t="s">
        <v>74</v>
      </c>
      <c r="D24" s="64" t="s">
        <v>77</v>
      </c>
      <c r="E24" s="67">
        <v>5</v>
      </c>
      <c r="F24" s="66" t="s">
        <v>50</v>
      </c>
      <c r="G24" s="52"/>
      <c r="H24" s="48">
        <f t="shared" si="0"/>
        <v>0</v>
      </c>
      <c r="I24" s="68">
        <v>1513013</v>
      </c>
      <c r="J24" s="65" t="s">
        <v>152</v>
      </c>
      <c r="K24" s="50"/>
      <c r="L24" s="50"/>
    </row>
    <row r="25" spans="1:12" s="49" customFormat="1" ht="25.5" customHeight="1" x14ac:dyDescent="0.2">
      <c r="A25" s="39">
        <v>11</v>
      </c>
      <c r="B25" s="39" t="s">
        <v>174</v>
      </c>
      <c r="C25" s="64" t="s">
        <v>74</v>
      </c>
      <c r="D25" s="64" t="s">
        <v>77</v>
      </c>
      <c r="E25" s="67">
        <v>1</v>
      </c>
      <c r="F25" s="66" t="s">
        <v>50</v>
      </c>
      <c r="G25" s="52"/>
      <c r="H25" s="48">
        <f t="shared" si="0"/>
        <v>0</v>
      </c>
      <c r="I25" s="68">
        <v>1513013</v>
      </c>
      <c r="J25" s="65" t="s">
        <v>170</v>
      </c>
      <c r="K25" s="50"/>
      <c r="L25" s="50"/>
    </row>
    <row r="26" spans="1:12" s="49" customFormat="1" ht="25.5" customHeight="1" x14ac:dyDescent="0.2">
      <c r="A26" s="39">
        <v>12</v>
      </c>
      <c r="B26" s="39" t="s">
        <v>174</v>
      </c>
      <c r="C26" s="64" t="s">
        <v>74</v>
      </c>
      <c r="D26" s="64" t="s">
        <v>77</v>
      </c>
      <c r="E26" s="67">
        <v>2</v>
      </c>
      <c r="F26" s="66" t="s">
        <v>50</v>
      </c>
      <c r="G26" s="52"/>
      <c r="H26" s="48">
        <f t="shared" si="0"/>
        <v>0</v>
      </c>
      <c r="I26" s="68">
        <v>1513013</v>
      </c>
      <c r="J26" s="65" t="s">
        <v>144</v>
      </c>
      <c r="K26" s="50"/>
      <c r="L26" s="50"/>
    </row>
    <row r="27" spans="1:12" s="49" customFormat="1" ht="25.5" customHeight="1" x14ac:dyDescent="0.2">
      <c r="A27" s="39">
        <v>13</v>
      </c>
      <c r="B27" s="39" t="s">
        <v>174</v>
      </c>
      <c r="C27" s="64" t="s">
        <v>74</v>
      </c>
      <c r="D27" s="64" t="s">
        <v>76</v>
      </c>
      <c r="E27" s="67">
        <v>1</v>
      </c>
      <c r="F27" s="66" t="s">
        <v>50</v>
      </c>
      <c r="G27" s="52"/>
      <c r="H27" s="48">
        <f t="shared" si="0"/>
        <v>0</v>
      </c>
      <c r="I27" s="68">
        <v>1838182</v>
      </c>
      <c r="J27" s="65" t="s">
        <v>152</v>
      </c>
      <c r="K27" s="50"/>
      <c r="L27" s="50"/>
    </row>
    <row r="28" spans="1:12" s="49" customFormat="1" ht="25.5" customHeight="1" x14ac:dyDescent="0.2">
      <c r="A28" s="39">
        <v>14</v>
      </c>
      <c r="B28" s="39" t="s">
        <v>174</v>
      </c>
      <c r="C28" s="64" t="s">
        <v>74</v>
      </c>
      <c r="D28" s="64" t="s">
        <v>79</v>
      </c>
      <c r="E28" s="67">
        <v>1</v>
      </c>
      <c r="F28" s="66" t="s">
        <v>50</v>
      </c>
      <c r="G28" s="52"/>
      <c r="H28" s="48">
        <f t="shared" si="0"/>
        <v>0</v>
      </c>
      <c r="I28" s="68">
        <v>1883966</v>
      </c>
      <c r="J28" s="65" t="s">
        <v>148</v>
      </c>
      <c r="K28" s="50"/>
      <c r="L28" s="50"/>
    </row>
    <row r="29" spans="1:12" s="49" customFormat="1" ht="25.5" customHeight="1" x14ac:dyDescent="0.2">
      <c r="A29" s="39">
        <v>15</v>
      </c>
      <c r="B29" s="39" t="s">
        <v>174</v>
      </c>
      <c r="C29" s="64" t="s">
        <v>74</v>
      </c>
      <c r="D29" s="64" t="s">
        <v>79</v>
      </c>
      <c r="E29" s="67">
        <v>1</v>
      </c>
      <c r="F29" s="66" t="s">
        <v>50</v>
      </c>
      <c r="G29" s="52"/>
      <c r="H29" s="48">
        <f t="shared" si="0"/>
        <v>0</v>
      </c>
      <c r="I29" s="68">
        <v>1883966</v>
      </c>
      <c r="J29" s="65" t="s">
        <v>165</v>
      </c>
      <c r="K29" s="50"/>
      <c r="L29" s="50"/>
    </row>
    <row r="30" spans="1:12" s="49" customFormat="1" ht="25.5" customHeight="1" x14ac:dyDescent="0.2">
      <c r="A30" s="39">
        <v>16</v>
      </c>
      <c r="B30" s="39" t="s">
        <v>174</v>
      </c>
      <c r="C30" s="64" t="s">
        <v>74</v>
      </c>
      <c r="D30" s="64" t="s">
        <v>79</v>
      </c>
      <c r="E30" s="67">
        <v>1</v>
      </c>
      <c r="F30" s="66" t="s">
        <v>50</v>
      </c>
      <c r="G30" s="52"/>
      <c r="H30" s="48">
        <f t="shared" si="0"/>
        <v>0</v>
      </c>
      <c r="I30" s="68">
        <v>1883966</v>
      </c>
      <c r="J30" s="65" t="s">
        <v>169</v>
      </c>
      <c r="K30" s="50"/>
      <c r="L30" s="50"/>
    </row>
    <row r="31" spans="1:12" s="49" customFormat="1" ht="25.5" customHeight="1" x14ac:dyDescent="0.2">
      <c r="A31" s="39">
        <v>17</v>
      </c>
      <c r="B31" s="39" t="s">
        <v>174</v>
      </c>
      <c r="C31" s="64" t="s">
        <v>74</v>
      </c>
      <c r="D31" s="64" t="s">
        <v>79</v>
      </c>
      <c r="E31" s="67">
        <v>3</v>
      </c>
      <c r="F31" s="66" t="s">
        <v>50</v>
      </c>
      <c r="G31" s="52"/>
      <c r="H31" s="48">
        <f t="shared" si="0"/>
        <v>0</v>
      </c>
      <c r="I31" s="68">
        <v>1883966</v>
      </c>
      <c r="J31" s="65" t="s">
        <v>144</v>
      </c>
      <c r="K31" s="50"/>
      <c r="L31" s="50"/>
    </row>
    <row r="32" spans="1:12" s="49" customFormat="1" ht="25.5" customHeight="1" x14ac:dyDescent="0.2">
      <c r="A32" s="39">
        <v>18</v>
      </c>
      <c r="B32" s="39" t="s">
        <v>174</v>
      </c>
      <c r="C32" s="64" t="s">
        <v>74</v>
      </c>
      <c r="D32" s="64" t="s">
        <v>79</v>
      </c>
      <c r="E32" s="67">
        <v>3</v>
      </c>
      <c r="F32" s="66" t="s">
        <v>50</v>
      </c>
      <c r="G32" s="52"/>
      <c r="H32" s="48">
        <f t="shared" si="0"/>
        <v>0</v>
      </c>
      <c r="I32" s="68">
        <v>1883966</v>
      </c>
      <c r="J32" s="65" t="s">
        <v>166</v>
      </c>
      <c r="K32" s="50"/>
      <c r="L32" s="50"/>
    </row>
    <row r="33" spans="1:12" s="49" customFormat="1" ht="25.5" customHeight="1" x14ac:dyDescent="0.2">
      <c r="A33" s="39">
        <v>19</v>
      </c>
      <c r="B33" s="39" t="s">
        <v>174</v>
      </c>
      <c r="C33" s="64" t="s">
        <v>74</v>
      </c>
      <c r="D33" s="64" t="s">
        <v>79</v>
      </c>
      <c r="E33" s="67">
        <v>1</v>
      </c>
      <c r="F33" s="66" t="s">
        <v>50</v>
      </c>
      <c r="G33" s="52"/>
      <c r="H33" s="48">
        <f t="shared" si="0"/>
        <v>0</v>
      </c>
      <c r="I33" s="68">
        <v>1883966</v>
      </c>
      <c r="J33" s="65" t="s">
        <v>171</v>
      </c>
      <c r="K33" s="50"/>
      <c r="L33" s="50"/>
    </row>
    <row r="34" spans="1:12" s="49" customFormat="1" ht="25.5" customHeight="1" x14ac:dyDescent="0.2">
      <c r="A34" s="39">
        <v>20</v>
      </c>
      <c r="B34" s="39" t="s">
        <v>174</v>
      </c>
      <c r="C34" s="64" t="s">
        <v>74</v>
      </c>
      <c r="D34" s="64" t="s">
        <v>83</v>
      </c>
      <c r="E34" s="67">
        <v>1</v>
      </c>
      <c r="F34" s="66" t="s">
        <v>50</v>
      </c>
      <c r="G34" s="52"/>
      <c r="H34" s="48">
        <f t="shared" si="0"/>
        <v>0</v>
      </c>
      <c r="I34" s="68">
        <v>1994003</v>
      </c>
      <c r="J34" s="65" t="s">
        <v>170</v>
      </c>
      <c r="K34" s="50"/>
      <c r="L34" s="50"/>
    </row>
    <row r="35" spans="1:12" s="49" customFormat="1" ht="25.5" customHeight="1" x14ac:dyDescent="0.2">
      <c r="A35" s="39">
        <v>21</v>
      </c>
      <c r="B35" s="39" t="s">
        <v>174</v>
      </c>
      <c r="C35" s="64" t="s">
        <v>74</v>
      </c>
      <c r="D35" s="64" t="s">
        <v>83</v>
      </c>
      <c r="E35" s="67">
        <v>1</v>
      </c>
      <c r="F35" s="66" t="s">
        <v>50</v>
      </c>
      <c r="G35" s="52"/>
      <c r="H35" s="48">
        <f t="shared" si="0"/>
        <v>0</v>
      </c>
      <c r="I35" s="68">
        <v>1994003</v>
      </c>
      <c r="J35" s="65" t="s">
        <v>165</v>
      </c>
      <c r="K35" s="50"/>
      <c r="L35" s="50"/>
    </row>
    <row r="36" spans="1:12" s="49" customFormat="1" ht="25.5" customHeight="1" x14ac:dyDescent="0.2">
      <c r="A36" s="39">
        <v>22</v>
      </c>
      <c r="B36" s="39" t="s">
        <v>174</v>
      </c>
      <c r="C36" s="64" t="s">
        <v>74</v>
      </c>
      <c r="D36" s="64" t="s">
        <v>82</v>
      </c>
      <c r="E36" s="67">
        <v>1</v>
      </c>
      <c r="F36" s="66" t="s">
        <v>50</v>
      </c>
      <c r="G36" s="52"/>
      <c r="H36" s="48">
        <f t="shared" si="0"/>
        <v>0</v>
      </c>
      <c r="I36" s="68">
        <v>2037030</v>
      </c>
      <c r="J36" s="65" t="s">
        <v>143</v>
      </c>
      <c r="K36" s="50"/>
      <c r="L36" s="50"/>
    </row>
    <row r="37" spans="1:12" s="49" customFormat="1" ht="25.5" customHeight="1" x14ac:dyDescent="0.2">
      <c r="A37" s="39">
        <v>23</v>
      </c>
      <c r="B37" s="39" t="s">
        <v>174</v>
      </c>
      <c r="C37" s="64" t="s">
        <v>74</v>
      </c>
      <c r="D37" s="64" t="s">
        <v>82</v>
      </c>
      <c r="E37" s="67">
        <v>1</v>
      </c>
      <c r="F37" s="66" t="s">
        <v>50</v>
      </c>
      <c r="G37" s="52"/>
      <c r="H37" s="48">
        <f t="shared" si="0"/>
        <v>0</v>
      </c>
      <c r="I37" s="68">
        <v>2037030</v>
      </c>
      <c r="J37" s="65" t="s">
        <v>172</v>
      </c>
      <c r="K37" s="50"/>
      <c r="L37" s="50"/>
    </row>
    <row r="38" spans="1:12" s="49" customFormat="1" ht="25.5" customHeight="1" x14ac:dyDescent="0.2">
      <c r="A38" s="39">
        <v>24</v>
      </c>
      <c r="B38" s="39" t="s">
        <v>174</v>
      </c>
      <c r="C38" s="64" t="s">
        <v>74</v>
      </c>
      <c r="D38" s="64" t="s">
        <v>84</v>
      </c>
      <c r="E38" s="67">
        <v>1</v>
      </c>
      <c r="F38" s="66" t="s">
        <v>50</v>
      </c>
      <c r="G38" s="52"/>
      <c r="H38" s="48">
        <f t="shared" si="0"/>
        <v>0</v>
      </c>
      <c r="I38" s="68">
        <v>2062032</v>
      </c>
      <c r="J38" s="65" t="s">
        <v>150</v>
      </c>
      <c r="K38" s="50"/>
      <c r="L38" s="50"/>
    </row>
    <row r="39" spans="1:12" s="49" customFormat="1" ht="25.5" customHeight="1" x14ac:dyDescent="0.2">
      <c r="A39" s="39">
        <v>25</v>
      </c>
      <c r="B39" s="39" t="s">
        <v>174</v>
      </c>
      <c r="C39" s="64" t="s">
        <v>74</v>
      </c>
      <c r="D39" s="64" t="s">
        <v>80</v>
      </c>
      <c r="E39" s="67">
        <v>1</v>
      </c>
      <c r="F39" s="66" t="s">
        <v>50</v>
      </c>
      <c r="G39" s="52"/>
      <c r="H39" s="48">
        <f t="shared" si="0"/>
        <v>0</v>
      </c>
      <c r="I39" s="68">
        <v>2393692</v>
      </c>
      <c r="J39" s="65" t="s">
        <v>165</v>
      </c>
      <c r="K39" s="50"/>
      <c r="L39" s="50"/>
    </row>
    <row r="40" spans="1:12" s="49" customFormat="1" ht="25.5" customHeight="1" x14ac:dyDescent="0.2">
      <c r="A40" s="39">
        <v>26</v>
      </c>
      <c r="B40" s="39" t="s">
        <v>174</v>
      </c>
      <c r="C40" s="64" t="s">
        <v>74</v>
      </c>
      <c r="D40" s="64" t="s">
        <v>81</v>
      </c>
      <c r="E40" s="67">
        <v>2</v>
      </c>
      <c r="F40" s="66" t="s">
        <v>50</v>
      </c>
      <c r="G40" s="52"/>
      <c r="H40" s="48">
        <f t="shared" si="0"/>
        <v>0</v>
      </c>
      <c r="I40" s="68">
        <v>2393693</v>
      </c>
      <c r="J40" s="65" t="s">
        <v>165</v>
      </c>
      <c r="K40" s="50"/>
      <c r="L40" s="50"/>
    </row>
    <row r="41" spans="1:12" s="49" customFormat="1" ht="25.5" customHeight="1" x14ac:dyDescent="0.2">
      <c r="A41" s="39">
        <v>27</v>
      </c>
      <c r="B41" s="39" t="s">
        <v>174</v>
      </c>
      <c r="C41" s="64" t="s">
        <v>74</v>
      </c>
      <c r="D41" s="64" t="s">
        <v>163</v>
      </c>
      <c r="E41" s="67">
        <v>1</v>
      </c>
      <c r="F41" s="66" t="s">
        <v>50</v>
      </c>
      <c r="G41" s="52"/>
      <c r="H41" s="48">
        <f t="shared" si="0"/>
        <v>0</v>
      </c>
      <c r="I41" s="68">
        <v>10059048</v>
      </c>
      <c r="J41" s="65" t="s">
        <v>173</v>
      </c>
      <c r="K41" s="50"/>
      <c r="L41" s="50"/>
    </row>
    <row r="42" spans="1:12" s="49" customFormat="1" ht="25.5" customHeight="1" x14ac:dyDescent="0.2">
      <c r="A42" s="39">
        <v>28</v>
      </c>
      <c r="B42" s="39" t="s">
        <v>174</v>
      </c>
      <c r="C42" s="64" t="s">
        <v>74</v>
      </c>
      <c r="D42" s="64" t="s">
        <v>164</v>
      </c>
      <c r="E42" s="67">
        <v>1</v>
      </c>
      <c r="F42" s="66" t="s">
        <v>50</v>
      </c>
      <c r="G42" s="52"/>
      <c r="H42" s="48">
        <f t="shared" si="0"/>
        <v>0</v>
      </c>
      <c r="I42" s="68">
        <v>10061357</v>
      </c>
      <c r="J42" s="65" t="s">
        <v>147</v>
      </c>
      <c r="K42" s="50"/>
      <c r="L42" s="50"/>
    </row>
    <row r="43" spans="1:12" s="32" customFormat="1" ht="14.25" x14ac:dyDescent="0.2">
      <c r="A43" s="27"/>
      <c r="B43" s="40"/>
      <c r="C43" s="29"/>
      <c r="D43" s="29"/>
      <c r="E43" s="63">
        <f>SUM(E15:E42)</f>
        <v>42</v>
      </c>
      <c r="F43" s="54"/>
      <c r="G43" s="30"/>
      <c r="H43" s="31">
        <f>SUM(H15:H42)</f>
        <v>0</v>
      </c>
      <c r="I43" s="27"/>
      <c r="J43" s="28"/>
      <c r="K43" s="28"/>
      <c r="L43" s="28"/>
    </row>
    <row r="44" spans="1:12" s="4" customFormat="1" x14ac:dyDescent="0.2">
      <c r="A44" s="1"/>
      <c r="B44" s="1"/>
      <c r="C44" s="1"/>
      <c r="D44" s="1"/>
      <c r="E44" s="1"/>
      <c r="F44" s="3"/>
      <c r="G44" s="7"/>
      <c r="H44" s="60"/>
      <c r="I44" s="9"/>
      <c r="J44" s="10"/>
      <c r="K44" s="10"/>
      <c r="L44" s="10"/>
    </row>
    <row r="45" spans="1:12" s="4" customFormat="1" x14ac:dyDescent="0.2">
      <c r="A45" s="12" t="s">
        <v>18</v>
      </c>
      <c r="B45" s="2"/>
      <c r="C45" s="2"/>
      <c r="D45" s="2"/>
      <c r="E45" s="7"/>
      <c r="F45" s="33"/>
      <c r="G45" s="33"/>
      <c r="I45" s="9"/>
      <c r="J45" s="10"/>
      <c r="K45" s="10"/>
      <c r="L45" s="10"/>
    </row>
    <row r="46" spans="1:12" s="4" customFormat="1" x14ac:dyDescent="0.2">
      <c r="A46" s="34" t="s">
        <v>19</v>
      </c>
      <c r="B46" s="35"/>
      <c r="C46" s="35"/>
      <c r="D46" s="35"/>
      <c r="E46" s="7"/>
      <c r="F46" s="3"/>
      <c r="G46" s="2"/>
      <c r="I46" s="9"/>
      <c r="J46" s="10"/>
      <c r="K46" s="10"/>
      <c r="L46" s="10"/>
    </row>
    <row r="47" spans="1:12" s="4" customFormat="1" x14ac:dyDescent="0.2">
      <c r="A47" s="34" t="s">
        <v>20</v>
      </c>
      <c r="B47" s="35"/>
      <c r="C47" s="35"/>
      <c r="D47" s="35"/>
      <c r="E47" s="7"/>
      <c r="F47" s="3"/>
      <c r="G47" s="2"/>
      <c r="I47" s="9"/>
      <c r="J47" s="10"/>
      <c r="K47" s="10"/>
      <c r="L47" s="10"/>
    </row>
    <row r="48" spans="1:12" s="4" customFormat="1" x14ac:dyDescent="0.2">
      <c r="A48" s="34" t="s">
        <v>21</v>
      </c>
      <c r="B48" s="35"/>
      <c r="C48" s="35"/>
      <c r="D48" s="35"/>
      <c r="E48" s="7"/>
      <c r="F48" s="3"/>
      <c r="G48" s="2"/>
      <c r="I48" s="9"/>
      <c r="J48" s="10"/>
      <c r="K48" s="10"/>
      <c r="L48" s="10"/>
    </row>
    <row r="49" spans="1:12" s="47" customFormat="1" ht="47.45" customHeight="1" x14ac:dyDescent="0.2">
      <c r="A49" s="70" t="s">
        <v>41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47" customFormat="1" x14ac:dyDescent="0.2">
      <c r="A50" s="34" t="s">
        <v>37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1:12" s="4" customFormat="1" x14ac:dyDescent="0.2">
      <c r="A51" s="34" t="s">
        <v>38</v>
      </c>
      <c r="B51" s="7"/>
      <c r="C51" s="7"/>
      <c r="D51" s="7"/>
      <c r="E51" s="7"/>
      <c r="I51" s="8" t="s">
        <v>22</v>
      </c>
      <c r="J51" s="7"/>
      <c r="K51" s="1"/>
      <c r="L51" s="9"/>
    </row>
    <row r="52" spans="1:12" s="4" customFormat="1" x14ac:dyDescent="0.2">
      <c r="A52" s="34"/>
      <c r="B52" s="7"/>
      <c r="C52" s="7"/>
      <c r="D52" s="7"/>
      <c r="E52" s="7"/>
      <c r="I52" s="8"/>
      <c r="J52" s="7"/>
      <c r="K52" s="1"/>
      <c r="L52" s="9"/>
    </row>
    <row r="53" spans="1:12" s="4" customFormat="1" x14ac:dyDescent="0.2">
      <c r="A53" s="34"/>
      <c r="B53" s="7"/>
      <c r="C53" s="7"/>
      <c r="D53" s="7"/>
      <c r="E53" s="7"/>
      <c r="I53" s="8"/>
      <c r="J53" s="7"/>
      <c r="K53" s="1"/>
      <c r="L53" s="9"/>
    </row>
    <row r="54" spans="1:12" s="4" customFormat="1" x14ac:dyDescent="0.2">
      <c r="A54" s="7" t="s">
        <v>23</v>
      </c>
      <c r="B54" s="7"/>
      <c r="C54" s="7"/>
      <c r="D54" s="7"/>
      <c r="E54" s="7"/>
      <c r="I54" s="8" t="s">
        <v>24</v>
      </c>
      <c r="J54" s="36"/>
      <c r="K54" s="37"/>
      <c r="L54" s="9"/>
    </row>
    <row r="55" spans="1:12" s="4" customFormat="1" x14ac:dyDescent="0.2">
      <c r="A55" s="2"/>
      <c r="B55" s="7" t="s">
        <v>117</v>
      </c>
      <c r="C55" s="7"/>
      <c r="D55" s="7"/>
      <c r="E55" s="7"/>
      <c r="I55" s="38" t="s">
        <v>25</v>
      </c>
      <c r="J55" s="7"/>
      <c r="L55" s="9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51"/>
      <c r="F58" s="3"/>
      <c r="G58" s="7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51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s="1" customFormat="1" ht="31.5" customHeight="1" x14ac:dyDescent="0.2">
      <c r="E74" s="7"/>
      <c r="F74" s="3"/>
      <c r="G74" s="7"/>
      <c r="I74" s="9"/>
      <c r="J74" s="10"/>
      <c r="K74" s="10"/>
      <c r="L74" s="10"/>
    </row>
    <row r="75" spans="1:12" x14ac:dyDescent="0.2">
      <c r="A75" s="2"/>
      <c r="B75" s="2"/>
      <c r="C75" s="2"/>
      <c r="D75" s="2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81" spans="1:12" x14ac:dyDescent="0.2">
      <c r="A81" s="2"/>
      <c r="B81" s="2"/>
      <c r="C81" s="2"/>
      <c r="D81" s="2"/>
    </row>
    <row r="82" spans="1:12" x14ac:dyDescent="0.2">
      <c r="A82" s="2"/>
      <c r="B82" s="2"/>
      <c r="C82" s="2"/>
      <c r="D82" s="2"/>
    </row>
    <row r="83" spans="1:12" x14ac:dyDescent="0.2">
      <c r="A83" s="2"/>
      <c r="B83" s="2"/>
      <c r="C83" s="2"/>
      <c r="D83" s="2"/>
    </row>
    <row r="84" spans="1:12" x14ac:dyDescent="0.2">
      <c r="A84" s="2"/>
      <c r="B84" s="2"/>
      <c r="C84" s="2"/>
      <c r="D84" s="2"/>
    </row>
    <row r="85" spans="1:12" x14ac:dyDescent="0.2">
      <c r="A85" s="2"/>
      <c r="B85" s="2"/>
      <c r="C85" s="2"/>
      <c r="D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</sheetData>
  <mergeCells count="1">
    <mergeCell ref="A49:L49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88"/>
  <sheetViews>
    <sheetView view="pageBreakPreview" zoomScale="85" zoomScaleNormal="100" zoomScaleSheetLayoutView="85" workbookViewId="0">
      <selection activeCell="H81" sqref="H81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175</v>
      </c>
      <c r="C15" s="64" t="s">
        <v>87</v>
      </c>
      <c r="D15" s="64" t="s">
        <v>90</v>
      </c>
      <c r="E15" s="67">
        <v>1</v>
      </c>
      <c r="F15" s="66" t="s">
        <v>50</v>
      </c>
      <c r="G15" s="52"/>
      <c r="H15" s="48">
        <f>ROUND(G15*E15*1.2,2)</f>
        <v>0</v>
      </c>
      <c r="I15" s="68">
        <v>1098194</v>
      </c>
      <c r="J15" s="65" t="s">
        <v>170</v>
      </c>
      <c r="K15" s="50"/>
      <c r="L15" s="50"/>
    </row>
    <row r="16" spans="1:12" s="49" customFormat="1" ht="25.5" customHeight="1" x14ac:dyDescent="0.2">
      <c r="A16" s="39">
        <v>2</v>
      </c>
      <c r="B16" s="39" t="s">
        <v>175</v>
      </c>
      <c r="C16" s="64" t="s">
        <v>87</v>
      </c>
      <c r="D16" s="64" t="s">
        <v>90</v>
      </c>
      <c r="E16" s="67">
        <v>1</v>
      </c>
      <c r="F16" s="66" t="s">
        <v>50</v>
      </c>
      <c r="G16" s="52"/>
      <c r="H16" s="48">
        <f t="shared" ref="H16:H79" si="0">ROUND(G16*E16*1.2,2)</f>
        <v>0</v>
      </c>
      <c r="I16" s="68">
        <v>1098194</v>
      </c>
      <c r="J16" s="65" t="s">
        <v>172</v>
      </c>
      <c r="K16" s="50"/>
      <c r="L16" s="50"/>
    </row>
    <row r="17" spans="1:12" s="49" customFormat="1" ht="25.5" customHeight="1" x14ac:dyDescent="0.2">
      <c r="A17" s="39">
        <v>3</v>
      </c>
      <c r="B17" s="39" t="s">
        <v>175</v>
      </c>
      <c r="C17" s="64" t="s">
        <v>87</v>
      </c>
      <c r="D17" s="64" t="s">
        <v>90</v>
      </c>
      <c r="E17" s="67">
        <v>1</v>
      </c>
      <c r="F17" s="66" t="s">
        <v>50</v>
      </c>
      <c r="G17" s="52"/>
      <c r="H17" s="48">
        <f t="shared" si="0"/>
        <v>0</v>
      </c>
      <c r="I17" s="68">
        <v>1098194</v>
      </c>
      <c r="J17" s="65" t="s">
        <v>150</v>
      </c>
      <c r="K17" s="50"/>
      <c r="L17" s="50"/>
    </row>
    <row r="18" spans="1:12" s="49" customFormat="1" ht="25.5" customHeight="1" x14ac:dyDescent="0.2">
      <c r="A18" s="39">
        <v>4</v>
      </c>
      <c r="B18" s="39" t="s">
        <v>175</v>
      </c>
      <c r="C18" s="64" t="s">
        <v>87</v>
      </c>
      <c r="D18" s="64" t="s">
        <v>90</v>
      </c>
      <c r="E18" s="67">
        <v>1</v>
      </c>
      <c r="F18" s="66" t="s">
        <v>50</v>
      </c>
      <c r="G18" s="52"/>
      <c r="H18" s="48">
        <f t="shared" si="0"/>
        <v>0</v>
      </c>
      <c r="I18" s="68">
        <v>1098194</v>
      </c>
      <c r="J18" s="65" t="s">
        <v>193</v>
      </c>
      <c r="K18" s="50"/>
      <c r="L18" s="50"/>
    </row>
    <row r="19" spans="1:12" s="49" customFormat="1" ht="25.5" customHeight="1" x14ac:dyDescent="0.2">
      <c r="A19" s="39">
        <v>5</v>
      </c>
      <c r="B19" s="39" t="s">
        <v>175</v>
      </c>
      <c r="C19" s="64" t="s">
        <v>87</v>
      </c>
      <c r="D19" s="64" t="s">
        <v>90</v>
      </c>
      <c r="E19" s="67">
        <v>7</v>
      </c>
      <c r="F19" s="66" t="s">
        <v>50</v>
      </c>
      <c r="G19" s="52"/>
      <c r="H19" s="48">
        <f t="shared" si="0"/>
        <v>0</v>
      </c>
      <c r="I19" s="68">
        <v>1098194</v>
      </c>
      <c r="J19" s="65" t="s">
        <v>157</v>
      </c>
      <c r="K19" s="50"/>
      <c r="L19" s="50"/>
    </row>
    <row r="20" spans="1:12" s="49" customFormat="1" ht="25.5" customHeight="1" x14ac:dyDescent="0.2">
      <c r="A20" s="39">
        <v>6</v>
      </c>
      <c r="B20" s="39" t="s">
        <v>175</v>
      </c>
      <c r="C20" s="64" t="s">
        <v>87</v>
      </c>
      <c r="D20" s="64" t="s">
        <v>90</v>
      </c>
      <c r="E20" s="67">
        <v>2</v>
      </c>
      <c r="F20" s="66" t="s">
        <v>50</v>
      </c>
      <c r="G20" s="52"/>
      <c r="H20" s="48">
        <f t="shared" si="0"/>
        <v>0</v>
      </c>
      <c r="I20" s="68">
        <v>1098194</v>
      </c>
      <c r="J20" s="65" t="s">
        <v>194</v>
      </c>
      <c r="K20" s="50"/>
      <c r="L20" s="50"/>
    </row>
    <row r="21" spans="1:12" s="49" customFormat="1" ht="25.5" customHeight="1" x14ac:dyDescent="0.2">
      <c r="A21" s="39">
        <v>7</v>
      </c>
      <c r="B21" s="39" t="s">
        <v>175</v>
      </c>
      <c r="C21" s="64" t="s">
        <v>87</v>
      </c>
      <c r="D21" s="64" t="s">
        <v>90</v>
      </c>
      <c r="E21" s="67">
        <v>2</v>
      </c>
      <c r="F21" s="66" t="s">
        <v>50</v>
      </c>
      <c r="G21" s="52"/>
      <c r="H21" s="48">
        <f t="shared" si="0"/>
        <v>0</v>
      </c>
      <c r="I21" s="68">
        <v>1098194</v>
      </c>
      <c r="J21" s="65" t="s">
        <v>195</v>
      </c>
      <c r="K21" s="50"/>
      <c r="L21" s="50"/>
    </row>
    <row r="22" spans="1:12" s="49" customFormat="1" ht="25.5" customHeight="1" x14ac:dyDescent="0.2">
      <c r="A22" s="39">
        <v>8</v>
      </c>
      <c r="B22" s="39" t="s">
        <v>175</v>
      </c>
      <c r="C22" s="64" t="s">
        <v>87</v>
      </c>
      <c r="D22" s="64" t="s">
        <v>90</v>
      </c>
      <c r="E22" s="67">
        <v>6</v>
      </c>
      <c r="F22" s="66" t="s">
        <v>50</v>
      </c>
      <c r="G22" s="52"/>
      <c r="H22" s="48">
        <f t="shared" si="0"/>
        <v>0</v>
      </c>
      <c r="I22" s="68">
        <v>1098194</v>
      </c>
      <c r="J22" s="65" t="s">
        <v>196</v>
      </c>
      <c r="K22" s="50"/>
      <c r="L22" s="50"/>
    </row>
    <row r="23" spans="1:12" s="49" customFormat="1" ht="25.5" customHeight="1" x14ac:dyDescent="0.2">
      <c r="A23" s="39">
        <v>9</v>
      </c>
      <c r="B23" s="39" t="s">
        <v>175</v>
      </c>
      <c r="C23" s="64" t="s">
        <v>87</v>
      </c>
      <c r="D23" s="64" t="s">
        <v>90</v>
      </c>
      <c r="E23" s="67">
        <v>1</v>
      </c>
      <c r="F23" s="66" t="s">
        <v>50</v>
      </c>
      <c r="G23" s="52"/>
      <c r="H23" s="48">
        <f t="shared" si="0"/>
        <v>0</v>
      </c>
      <c r="I23" s="68">
        <v>1098194</v>
      </c>
      <c r="J23" s="65" t="s">
        <v>197</v>
      </c>
      <c r="K23" s="50"/>
      <c r="L23" s="50"/>
    </row>
    <row r="24" spans="1:12" s="49" customFormat="1" ht="25.5" customHeight="1" x14ac:dyDescent="0.2">
      <c r="A24" s="39">
        <v>10</v>
      </c>
      <c r="B24" s="39" t="s">
        <v>175</v>
      </c>
      <c r="C24" s="64" t="s">
        <v>87</v>
      </c>
      <c r="D24" s="64" t="s">
        <v>90</v>
      </c>
      <c r="E24" s="67">
        <v>1</v>
      </c>
      <c r="F24" s="66" t="s">
        <v>50</v>
      </c>
      <c r="G24" s="52"/>
      <c r="H24" s="48">
        <f t="shared" si="0"/>
        <v>0</v>
      </c>
      <c r="I24" s="68">
        <v>1098194</v>
      </c>
      <c r="J24" s="65" t="s">
        <v>198</v>
      </c>
      <c r="K24" s="50"/>
      <c r="L24" s="50"/>
    </row>
    <row r="25" spans="1:12" s="49" customFormat="1" ht="25.5" customHeight="1" x14ac:dyDescent="0.2">
      <c r="A25" s="39">
        <v>11</v>
      </c>
      <c r="B25" s="39" t="s">
        <v>175</v>
      </c>
      <c r="C25" s="64" t="s">
        <v>87</v>
      </c>
      <c r="D25" s="64" t="s">
        <v>90</v>
      </c>
      <c r="E25" s="67">
        <v>2</v>
      </c>
      <c r="F25" s="66" t="s">
        <v>50</v>
      </c>
      <c r="G25" s="52"/>
      <c r="H25" s="48">
        <f t="shared" si="0"/>
        <v>0</v>
      </c>
      <c r="I25" s="68">
        <v>1098194</v>
      </c>
      <c r="J25" s="65" t="s">
        <v>153</v>
      </c>
      <c r="K25" s="50"/>
      <c r="L25" s="50"/>
    </row>
    <row r="26" spans="1:12" s="49" customFormat="1" ht="25.5" customHeight="1" x14ac:dyDescent="0.2">
      <c r="A26" s="39">
        <v>12</v>
      </c>
      <c r="B26" s="39" t="s">
        <v>175</v>
      </c>
      <c r="C26" s="64" t="s">
        <v>87</v>
      </c>
      <c r="D26" s="64" t="s">
        <v>91</v>
      </c>
      <c r="E26" s="67">
        <v>2</v>
      </c>
      <c r="F26" s="66" t="s">
        <v>50</v>
      </c>
      <c r="G26" s="52"/>
      <c r="H26" s="48">
        <f t="shared" si="0"/>
        <v>0</v>
      </c>
      <c r="I26" s="68">
        <v>1272540</v>
      </c>
      <c r="J26" s="65" t="s">
        <v>147</v>
      </c>
      <c r="K26" s="50"/>
      <c r="L26" s="50"/>
    </row>
    <row r="27" spans="1:12" s="49" customFormat="1" ht="25.5" customHeight="1" x14ac:dyDescent="0.2">
      <c r="A27" s="39">
        <v>13</v>
      </c>
      <c r="B27" s="39" t="s">
        <v>175</v>
      </c>
      <c r="C27" s="64" t="s">
        <v>87</v>
      </c>
      <c r="D27" s="64" t="s">
        <v>91</v>
      </c>
      <c r="E27" s="67">
        <v>15</v>
      </c>
      <c r="F27" s="66" t="s">
        <v>50</v>
      </c>
      <c r="G27" s="52"/>
      <c r="H27" s="48">
        <f t="shared" si="0"/>
        <v>0</v>
      </c>
      <c r="I27" s="68">
        <v>1272540</v>
      </c>
      <c r="J27" s="65" t="s">
        <v>157</v>
      </c>
      <c r="K27" s="50"/>
      <c r="L27" s="50"/>
    </row>
    <row r="28" spans="1:12" s="49" customFormat="1" ht="25.5" customHeight="1" x14ac:dyDescent="0.2">
      <c r="A28" s="39">
        <v>14</v>
      </c>
      <c r="B28" s="39" t="s">
        <v>175</v>
      </c>
      <c r="C28" s="64" t="s">
        <v>87</v>
      </c>
      <c r="D28" s="64" t="s">
        <v>91</v>
      </c>
      <c r="E28" s="67">
        <v>2</v>
      </c>
      <c r="F28" s="66" t="s">
        <v>50</v>
      </c>
      <c r="G28" s="52"/>
      <c r="H28" s="48">
        <f t="shared" si="0"/>
        <v>0</v>
      </c>
      <c r="I28" s="68">
        <v>1272540</v>
      </c>
      <c r="J28" s="65" t="s">
        <v>199</v>
      </c>
      <c r="K28" s="50"/>
      <c r="L28" s="50"/>
    </row>
    <row r="29" spans="1:12" s="49" customFormat="1" ht="25.5" customHeight="1" x14ac:dyDescent="0.2">
      <c r="A29" s="39">
        <v>15</v>
      </c>
      <c r="B29" s="39" t="s">
        <v>175</v>
      </c>
      <c r="C29" s="64" t="s">
        <v>87</v>
      </c>
      <c r="D29" s="64" t="s">
        <v>91</v>
      </c>
      <c r="E29" s="67">
        <v>1</v>
      </c>
      <c r="F29" s="66" t="s">
        <v>50</v>
      </c>
      <c r="G29" s="52"/>
      <c r="H29" s="48">
        <f t="shared" si="0"/>
        <v>0</v>
      </c>
      <c r="I29" s="68">
        <v>1272540</v>
      </c>
      <c r="J29" s="65" t="s">
        <v>196</v>
      </c>
      <c r="K29" s="50"/>
      <c r="L29" s="50"/>
    </row>
    <row r="30" spans="1:12" s="49" customFormat="1" ht="25.5" customHeight="1" x14ac:dyDescent="0.2">
      <c r="A30" s="39">
        <v>16</v>
      </c>
      <c r="B30" s="39" t="s">
        <v>175</v>
      </c>
      <c r="C30" s="64" t="s">
        <v>87</v>
      </c>
      <c r="D30" s="64" t="s">
        <v>91</v>
      </c>
      <c r="E30" s="67">
        <v>1</v>
      </c>
      <c r="F30" s="66" t="s">
        <v>50</v>
      </c>
      <c r="G30" s="52"/>
      <c r="H30" s="48">
        <f t="shared" si="0"/>
        <v>0</v>
      </c>
      <c r="I30" s="68">
        <v>1272540</v>
      </c>
      <c r="J30" s="65" t="s">
        <v>200</v>
      </c>
      <c r="K30" s="50"/>
      <c r="L30" s="50"/>
    </row>
    <row r="31" spans="1:12" s="49" customFormat="1" ht="25.5" customHeight="1" x14ac:dyDescent="0.2">
      <c r="A31" s="39">
        <v>17</v>
      </c>
      <c r="B31" s="39" t="s">
        <v>175</v>
      </c>
      <c r="C31" s="64" t="s">
        <v>87</v>
      </c>
      <c r="D31" s="64" t="s">
        <v>89</v>
      </c>
      <c r="E31" s="67">
        <v>1</v>
      </c>
      <c r="F31" s="66" t="s">
        <v>50</v>
      </c>
      <c r="G31" s="52"/>
      <c r="H31" s="48">
        <f t="shared" si="0"/>
        <v>0</v>
      </c>
      <c r="I31" s="68">
        <v>1352615</v>
      </c>
      <c r="J31" s="65" t="s">
        <v>143</v>
      </c>
      <c r="K31" s="50"/>
      <c r="L31" s="50"/>
    </row>
    <row r="32" spans="1:12" s="49" customFormat="1" ht="25.5" customHeight="1" x14ac:dyDescent="0.2">
      <c r="A32" s="39">
        <v>18</v>
      </c>
      <c r="B32" s="39" t="s">
        <v>175</v>
      </c>
      <c r="C32" s="64" t="s">
        <v>87</v>
      </c>
      <c r="D32" s="64" t="s">
        <v>89</v>
      </c>
      <c r="E32" s="67">
        <v>3</v>
      </c>
      <c r="F32" s="66" t="s">
        <v>50</v>
      </c>
      <c r="G32" s="52"/>
      <c r="H32" s="48">
        <f t="shared" si="0"/>
        <v>0</v>
      </c>
      <c r="I32" s="68">
        <v>1352615</v>
      </c>
      <c r="J32" s="65" t="s">
        <v>193</v>
      </c>
      <c r="K32" s="50"/>
      <c r="L32" s="50"/>
    </row>
    <row r="33" spans="1:12" s="49" customFormat="1" ht="25.5" customHeight="1" x14ac:dyDescent="0.2">
      <c r="A33" s="39">
        <v>19</v>
      </c>
      <c r="B33" s="39" t="s">
        <v>175</v>
      </c>
      <c r="C33" s="64" t="s">
        <v>87</v>
      </c>
      <c r="D33" s="64" t="s">
        <v>89</v>
      </c>
      <c r="E33" s="67">
        <v>9</v>
      </c>
      <c r="F33" s="66" t="s">
        <v>50</v>
      </c>
      <c r="G33" s="52"/>
      <c r="H33" s="48">
        <f t="shared" si="0"/>
        <v>0</v>
      </c>
      <c r="I33" s="68">
        <v>1352615</v>
      </c>
      <c r="J33" s="65" t="s">
        <v>157</v>
      </c>
      <c r="K33" s="50"/>
      <c r="L33" s="50"/>
    </row>
    <row r="34" spans="1:12" s="49" customFormat="1" ht="25.5" customHeight="1" x14ac:dyDescent="0.2">
      <c r="A34" s="39">
        <v>20</v>
      </c>
      <c r="B34" s="39" t="s">
        <v>175</v>
      </c>
      <c r="C34" s="64" t="s">
        <v>87</v>
      </c>
      <c r="D34" s="64" t="s">
        <v>89</v>
      </c>
      <c r="E34" s="67">
        <v>1</v>
      </c>
      <c r="F34" s="66" t="s">
        <v>50</v>
      </c>
      <c r="G34" s="52"/>
      <c r="H34" s="48">
        <f t="shared" si="0"/>
        <v>0</v>
      </c>
      <c r="I34" s="68">
        <v>1352615</v>
      </c>
      <c r="J34" s="65" t="s">
        <v>153</v>
      </c>
      <c r="K34" s="50"/>
      <c r="L34" s="50"/>
    </row>
    <row r="35" spans="1:12" s="49" customFormat="1" ht="25.5" customHeight="1" x14ac:dyDescent="0.2">
      <c r="A35" s="39">
        <v>21</v>
      </c>
      <c r="B35" s="39" t="s">
        <v>175</v>
      </c>
      <c r="C35" s="64" t="s">
        <v>87</v>
      </c>
      <c r="D35" s="64" t="s">
        <v>106</v>
      </c>
      <c r="E35" s="67">
        <v>1</v>
      </c>
      <c r="F35" s="66" t="s">
        <v>50</v>
      </c>
      <c r="G35" s="52"/>
      <c r="H35" s="48">
        <f t="shared" si="0"/>
        <v>0</v>
      </c>
      <c r="I35" s="68">
        <v>1352745</v>
      </c>
      <c r="J35" s="65" t="s">
        <v>157</v>
      </c>
      <c r="K35" s="50"/>
      <c r="L35" s="50"/>
    </row>
    <row r="36" spans="1:12" s="49" customFormat="1" ht="25.5" customHeight="1" x14ac:dyDescent="0.2">
      <c r="A36" s="39">
        <v>22</v>
      </c>
      <c r="B36" s="39" t="s">
        <v>175</v>
      </c>
      <c r="C36" s="64" t="s">
        <v>87</v>
      </c>
      <c r="D36" s="64" t="s">
        <v>100</v>
      </c>
      <c r="E36" s="67">
        <v>4</v>
      </c>
      <c r="F36" s="66" t="s">
        <v>50</v>
      </c>
      <c r="G36" s="52"/>
      <c r="H36" s="48">
        <f t="shared" si="0"/>
        <v>0</v>
      </c>
      <c r="I36" s="68">
        <v>1352746</v>
      </c>
      <c r="J36" s="65" t="s">
        <v>157</v>
      </c>
      <c r="K36" s="50"/>
      <c r="L36" s="50"/>
    </row>
    <row r="37" spans="1:12" s="49" customFormat="1" ht="25.5" customHeight="1" x14ac:dyDescent="0.2">
      <c r="A37" s="39">
        <v>23</v>
      </c>
      <c r="B37" s="39" t="s">
        <v>175</v>
      </c>
      <c r="C37" s="64" t="s">
        <v>87</v>
      </c>
      <c r="D37" s="64" t="s">
        <v>100</v>
      </c>
      <c r="E37" s="67">
        <v>1</v>
      </c>
      <c r="F37" s="66" t="s">
        <v>50</v>
      </c>
      <c r="G37" s="52"/>
      <c r="H37" s="48">
        <f t="shared" si="0"/>
        <v>0</v>
      </c>
      <c r="I37" s="68">
        <v>1352746</v>
      </c>
      <c r="J37" s="65" t="s">
        <v>198</v>
      </c>
      <c r="K37" s="50"/>
      <c r="L37" s="50"/>
    </row>
    <row r="38" spans="1:12" s="49" customFormat="1" ht="25.5" customHeight="1" x14ac:dyDescent="0.2">
      <c r="A38" s="39">
        <v>24</v>
      </c>
      <c r="B38" s="39" t="s">
        <v>175</v>
      </c>
      <c r="C38" s="64" t="s">
        <v>87</v>
      </c>
      <c r="D38" s="64" t="s">
        <v>105</v>
      </c>
      <c r="E38" s="67">
        <v>1</v>
      </c>
      <c r="F38" s="66" t="s">
        <v>50</v>
      </c>
      <c r="G38" s="52"/>
      <c r="H38" s="48">
        <f t="shared" si="0"/>
        <v>0</v>
      </c>
      <c r="I38" s="68">
        <v>1371300</v>
      </c>
      <c r="J38" s="65" t="s">
        <v>157</v>
      </c>
      <c r="K38" s="50"/>
      <c r="L38" s="50"/>
    </row>
    <row r="39" spans="1:12" s="49" customFormat="1" ht="25.5" customHeight="1" x14ac:dyDescent="0.2">
      <c r="A39" s="39">
        <v>25</v>
      </c>
      <c r="B39" s="39" t="s">
        <v>175</v>
      </c>
      <c r="C39" s="64" t="s">
        <v>87</v>
      </c>
      <c r="D39" s="64" t="s">
        <v>178</v>
      </c>
      <c r="E39" s="67">
        <v>2</v>
      </c>
      <c r="F39" s="66" t="s">
        <v>50</v>
      </c>
      <c r="G39" s="52"/>
      <c r="H39" s="48">
        <f t="shared" si="0"/>
        <v>0</v>
      </c>
      <c r="I39" s="68">
        <v>1645687</v>
      </c>
      <c r="J39" s="65" t="s">
        <v>146</v>
      </c>
      <c r="K39" s="50"/>
      <c r="L39" s="50"/>
    </row>
    <row r="40" spans="1:12" s="49" customFormat="1" ht="25.5" customHeight="1" x14ac:dyDescent="0.2">
      <c r="A40" s="39">
        <v>26</v>
      </c>
      <c r="B40" s="39" t="s">
        <v>175</v>
      </c>
      <c r="C40" s="64" t="s">
        <v>87</v>
      </c>
      <c r="D40" s="64" t="s">
        <v>179</v>
      </c>
      <c r="E40" s="67">
        <v>1</v>
      </c>
      <c r="F40" s="66" t="s">
        <v>50</v>
      </c>
      <c r="G40" s="52"/>
      <c r="H40" s="48">
        <f t="shared" si="0"/>
        <v>0</v>
      </c>
      <c r="I40" s="68">
        <v>1694730</v>
      </c>
      <c r="J40" s="65" t="s">
        <v>146</v>
      </c>
      <c r="K40" s="50"/>
      <c r="L40" s="50"/>
    </row>
    <row r="41" spans="1:12" s="49" customFormat="1" ht="25.5" customHeight="1" x14ac:dyDescent="0.2">
      <c r="A41" s="39">
        <v>27</v>
      </c>
      <c r="B41" s="39" t="s">
        <v>175</v>
      </c>
      <c r="C41" s="64" t="s">
        <v>87</v>
      </c>
      <c r="D41" s="64" t="s">
        <v>97</v>
      </c>
      <c r="E41" s="67">
        <v>1</v>
      </c>
      <c r="F41" s="66" t="s">
        <v>50</v>
      </c>
      <c r="G41" s="52"/>
      <c r="H41" s="48">
        <f t="shared" si="0"/>
        <v>0</v>
      </c>
      <c r="I41" s="68">
        <v>2133487</v>
      </c>
      <c r="J41" s="65" t="s">
        <v>149</v>
      </c>
      <c r="K41" s="50"/>
      <c r="L41" s="50"/>
    </row>
    <row r="42" spans="1:12" s="49" customFormat="1" ht="25.5" customHeight="1" x14ac:dyDescent="0.2">
      <c r="A42" s="39">
        <v>28</v>
      </c>
      <c r="B42" s="39" t="s">
        <v>175</v>
      </c>
      <c r="C42" s="64" t="s">
        <v>87</v>
      </c>
      <c r="D42" s="64" t="s">
        <v>88</v>
      </c>
      <c r="E42" s="67">
        <v>1</v>
      </c>
      <c r="F42" s="66" t="s">
        <v>50</v>
      </c>
      <c r="G42" s="52"/>
      <c r="H42" s="48">
        <f t="shared" si="0"/>
        <v>0</v>
      </c>
      <c r="I42" s="68">
        <v>2236799</v>
      </c>
      <c r="J42" s="65" t="s">
        <v>193</v>
      </c>
      <c r="K42" s="50"/>
      <c r="L42" s="50"/>
    </row>
    <row r="43" spans="1:12" s="49" customFormat="1" ht="25.5" customHeight="1" x14ac:dyDescent="0.2">
      <c r="A43" s="39">
        <v>29</v>
      </c>
      <c r="B43" s="39" t="s">
        <v>175</v>
      </c>
      <c r="C43" s="64" t="s">
        <v>87</v>
      </c>
      <c r="D43" s="64" t="s">
        <v>93</v>
      </c>
      <c r="E43" s="67">
        <v>1</v>
      </c>
      <c r="F43" s="66" t="s">
        <v>50</v>
      </c>
      <c r="G43" s="52"/>
      <c r="H43" s="48">
        <f t="shared" si="0"/>
        <v>0</v>
      </c>
      <c r="I43" s="68">
        <v>2290414</v>
      </c>
      <c r="J43" s="65" t="s">
        <v>156</v>
      </c>
      <c r="K43" s="50"/>
      <c r="L43" s="50"/>
    </row>
    <row r="44" spans="1:12" s="49" customFormat="1" ht="25.5" customHeight="1" x14ac:dyDescent="0.2">
      <c r="A44" s="39">
        <v>30</v>
      </c>
      <c r="B44" s="39" t="s">
        <v>175</v>
      </c>
      <c r="C44" s="64" t="s">
        <v>87</v>
      </c>
      <c r="D44" s="64" t="s">
        <v>93</v>
      </c>
      <c r="E44" s="67">
        <v>4</v>
      </c>
      <c r="F44" s="66" t="s">
        <v>50</v>
      </c>
      <c r="G44" s="52"/>
      <c r="H44" s="48">
        <f t="shared" si="0"/>
        <v>0</v>
      </c>
      <c r="I44" s="68">
        <v>2290414</v>
      </c>
      <c r="J44" s="65" t="s">
        <v>157</v>
      </c>
      <c r="K44" s="50"/>
      <c r="L44" s="50"/>
    </row>
    <row r="45" spans="1:12" s="49" customFormat="1" ht="25.5" customHeight="1" x14ac:dyDescent="0.2">
      <c r="A45" s="39">
        <v>31</v>
      </c>
      <c r="B45" s="39" t="s">
        <v>175</v>
      </c>
      <c r="C45" s="64" t="s">
        <v>87</v>
      </c>
      <c r="D45" s="64" t="s">
        <v>93</v>
      </c>
      <c r="E45" s="67">
        <v>1</v>
      </c>
      <c r="F45" s="66" t="s">
        <v>50</v>
      </c>
      <c r="G45" s="52"/>
      <c r="H45" s="48">
        <f t="shared" si="0"/>
        <v>0</v>
      </c>
      <c r="I45" s="68">
        <v>2290414</v>
      </c>
      <c r="J45" s="65" t="s">
        <v>201</v>
      </c>
      <c r="K45" s="50"/>
      <c r="L45" s="50"/>
    </row>
    <row r="46" spans="1:12" s="49" customFormat="1" ht="25.5" customHeight="1" x14ac:dyDescent="0.2">
      <c r="A46" s="39">
        <v>32</v>
      </c>
      <c r="B46" s="39" t="s">
        <v>175</v>
      </c>
      <c r="C46" s="64" t="s">
        <v>87</v>
      </c>
      <c r="D46" s="64" t="s">
        <v>93</v>
      </c>
      <c r="E46" s="67">
        <v>1</v>
      </c>
      <c r="F46" s="66" t="s">
        <v>50</v>
      </c>
      <c r="G46" s="52"/>
      <c r="H46" s="48">
        <f t="shared" si="0"/>
        <v>0</v>
      </c>
      <c r="I46" s="68">
        <v>2290414</v>
      </c>
      <c r="J46" s="65" t="s">
        <v>198</v>
      </c>
      <c r="K46" s="50"/>
      <c r="L46" s="50"/>
    </row>
    <row r="47" spans="1:12" s="49" customFormat="1" ht="25.5" customHeight="1" x14ac:dyDescent="0.2">
      <c r="A47" s="39">
        <v>33</v>
      </c>
      <c r="B47" s="39" t="s">
        <v>175</v>
      </c>
      <c r="C47" s="64" t="s">
        <v>87</v>
      </c>
      <c r="D47" s="64" t="s">
        <v>103</v>
      </c>
      <c r="E47" s="67">
        <v>1</v>
      </c>
      <c r="F47" s="66" t="s">
        <v>50</v>
      </c>
      <c r="G47" s="52"/>
      <c r="H47" s="48">
        <f t="shared" si="0"/>
        <v>0</v>
      </c>
      <c r="I47" s="68">
        <v>2331388</v>
      </c>
      <c r="J47" s="65" t="s">
        <v>198</v>
      </c>
      <c r="K47" s="50"/>
      <c r="L47" s="50"/>
    </row>
    <row r="48" spans="1:12" s="49" customFormat="1" ht="25.5" customHeight="1" x14ac:dyDescent="0.2">
      <c r="A48" s="39">
        <v>34</v>
      </c>
      <c r="B48" s="39" t="s">
        <v>175</v>
      </c>
      <c r="C48" s="64" t="s">
        <v>87</v>
      </c>
      <c r="D48" s="64" t="s">
        <v>94</v>
      </c>
      <c r="E48" s="67">
        <v>3</v>
      </c>
      <c r="F48" s="66" t="s">
        <v>50</v>
      </c>
      <c r="G48" s="52"/>
      <c r="H48" s="48">
        <f t="shared" si="0"/>
        <v>0</v>
      </c>
      <c r="I48" s="68">
        <v>2366243</v>
      </c>
      <c r="J48" s="65" t="s">
        <v>202</v>
      </c>
      <c r="K48" s="50"/>
      <c r="L48" s="50"/>
    </row>
    <row r="49" spans="1:12" s="49" customFormat="1" ht="25.5" customHeight="1" x14ac:dyDescent="0.2">
      <c r="A49" s="39">
        <v>35</v>
      </c>
      <c r="B49" s="39" t="s">
        <v>175</v>
      </c>
      <c r="C49" s="64" t="s">
        <v>87</v>
      </c>
      <c r="D49" s="64" t="s">
        <v>94</v>
      </c>
      <c r="E49" s="67">
        <v>1</v>
      </c>
      <c r="F49" s="66" t="s">
        <v>50</v>
      </c>
      <c r="G49" s="52"/>
      <c r="H49" s="48">
        <f t="shared" si="0"/>
        <v>0</v>
      </c>
      <c r="I49" s="68">
        <v>2366243</v>
      </c>
      <c r="J49" s="65" t="s">
        <v>203</v>
      </c>
      <c r="K49" s="50"/>
      <c r="L49" s="50"/>
    </row>
    <row r="50" spans="1:12" s="49" customFormat="1" ht="25.5" customHeight="1" x14ac:dyDescent="0.2">
      <c r="A50" s="39">
        <v>36</v>
      </c>
      <c r="B50" s="39" t="s">
        <v>175</v>
      </c>
      <c r="C50" s="64" t="s">
        <v>87</v>
      </c>
      <c r="D50" s="64" t="s">
        <v>98</v>
      </c>
      <c r="E50" s="67">
        <v>1</v>
      </c>
      <c r="F50" s="66" t="s">
        <v>50</v>
      </c>
      <c r="G50" s="52"/>
      <c r="H50" s="48">
        <f t="shared" si="0"/>
        <v>0</v>
      </c>
      <c r="I50" s="68">
        <v>2375080</v>
      </c>
      <c r="J50" s="65" t="s">
        <v>149</v>
      </c>
      <c r="K50" s="50"/>
      <c r="L50" s="50"/>
    </row>
    <row r="51" spans="1:12" s="49" customFormat="1" ht="25.5" customHeight="1" x14ac:dyDescent="0.2">
      <c r="A51" s="39">
        <v>37</v>
      </c>
      <c r="B51" s="39" t="s">
        <v>175</v>
      </c>
      <c r="C51" s="64" t="s">
        <v>87</v>
      </c>
      <c r="D51" s="64" t="s">
        <v>110</v>
      </c>
      <c r="E51" s="67">
        <v>1</v>
      </c>
      <c r="F51" s="66" t="s">
        <v>50</v>
      </c>
      <c r="G51" s="52"/>
      <c r="H51" s="48">
        <f t="shared" si="0"/>
        <v>0</v>
      </c>
      <c r="I51" s="68">
        <v>2390232</v>
      </c>
      <c r="J51" s="65" t="s">
        <v>194</v>
      </c>
      <c r="K51" s="50"/>
      <c r="L51" s="50"/>
    </row>
    <row r="52" spans="1:12" s="49" customFormat="1" ht="25.5" customHeight="1" x14ac:dyDescent="0.2">
      <c r="A52" s="39">
        <v>38</v>
      </c>
      <c r="B52" s="39" t="s">
        <v>175</v>
      </c>
      <c r="C52" s="64" t="s">
        <v>87</v>
      </c>
      <c r="D52" s="64" t="s">
        <v>99</v>
      </c>
      <c r="E52" s="67">
        <v>1</v>
      </c>
      <c r="F52" s="66" t="s">
        <v>50</v>
      </c>
      <c r="G52" s="52"/>
      <c r="H52" s="48">
        <f t="shared" si="0"/>
        <v>0</v>
      </c>
      <c r="I52" s="68">
        <v>2390233</v>
      </c>
      <c r="J52" s="65" t="s">
        <v>204</v>
      </c>
      <c r="K52" s="50"/>
      <c r="L52" s="50"/>
    </row>
    <row r="53" spans="1:12" s="49" customFormat="1" ht="25.5" customHeight="1" x14ac:dyDescent="0.2">
      <c r="A53" s="39">
        <v>39</v>
      </c>
      <c r="B53" s="39" t="s">
        <v>175</v>
      </c>
      <c r="C53" s="64" t="s">
        <v>87</v>
      </c>
      <c r="D53" s="64" t="s">
        <v>99</v>
      </c>
      <c r="E53" s="67">
        <v>1</v>
      </c>
      <c r="F53" s="66"/>
      <c r="G53" s="52"/>
      <c r="H53" s="48">
        <f t="shared" si="0"/>
        <v>0</v>
      </c>
      <c r="I53" s="68">
        <v>2390233</v>
      </c>
      <c r="J53" s="65" t="s">
        <v>205</v>
      </c>
      <c r="K53" s="50"/>
      <c r="L53" s="50"/>
    </row>
    <row r="54" spans="1:12" s="49" customFormat="1" ht="25.5" customHeight="1" x14ac:dyDescent="0.2">
      <c r="A54" s="39">
        <v>40</v>
      </c>
      <c r="B54" s="39" t="s">
        <v>175</v>
      </c>
      <c r="C54" s="64" t="s">
        <v>87</v>
      </c>
      <c r="D54" s="64" t="s">
        <v>111</v>
      </c>
      <c r="E54" s="67">
        <v>1</v>
      </c>
      <c r="F54" s="66"/>
      <c r="G54" s="52"/>
      <c r="H54" s="48">
        <f t="shared" si="0"/>
        <v>0</v>
      </c>
      <c r="I54" s="68">
        <v>2390234</v>
      </c>
      <c r="J54" s="65" t="s">
        <v>194</v>
      </c>
      <c r="K54" s="50"/>
      <c r="L54" s="50"/>
    </row>
    <row r="55" spans="1:12" s="49" customFormat="1" ht="25.5" customHeight="1" x14ac:dyDescent="0.2">
      <c r="A55" s="39">
        <v>41</v>
      </c>
      <c r="B55" s="39" t="s">
        <v>175</v>
      </c>
      <c r="C55" s="64" t="s">
        <v>87</v>
      </c>
      <c r="D55" s="64" t="s">
        <v>95</v>
      </c>
      <c r="E55" s="67">
        <v>2</v>
      </c>
      <c r="F55" s="66"/>
      <c r="G55" s="52"/>
      <c r="H55" s="48">
        <f t="shared" si="0"/>
        <v>0</v>
      </c>
      <c r="I55" s="68">
        <v>2400103</v>
      </c>
      <c r="J55" s="65" t="s">
        <v>157</v>
      </c>
      <c r="K55" s="50"/>
      <c r="L55" s="50"/>
    </row>
    <row r="56" spans="1:12" s="49" customFormat="1" ht="25.5" customHeight="1" x14ac:dyDescent="0.2">
      <c r="A56" s="39">
        <v>42</v>
      </c>
      <c r="B56" s="39" t="s">
        <v>175</v>
      </c>
      <c r="C56" s="64" t="s">
        <v>87</v>
      </c>
      <c r="D56" s="64" t="s">
        <v>95</v>
      </c>
      <c r="E56" s="67">
        <v>1</v>
      </c>
      <c r="F56" s="66"/>
      <c r="G56" s="52"/>
      <c r="H56" s="48">
        <f t="shared" si="0"/>
        <v>0</v>
      </c>
      <c r="I56" s="68">
        <v>2400103</v>
      </c>
      <c r="J56" s="65" t="s">
        <v>206</v>
      </c>
      <c r="K56" s="50"/>
      <c r="L56" s="50"/>
    </row>
    <row r="57" spans="1:12" s="49" customFormat="1" ht="25.5" customHeight="1" x14ac:dyDescent="0.2">
      <c r="A57" s="39">
        <v>43</v>
      </c>
      <c r="B57" s="39" t="s">
        <v>175</v>
      </c>
      <c r="C57" s="64" t="s">
        <v>87</v>
      </c>
      <c r="D57" s="64" t="s">
        <v>95</v>
      </c>
      <c r="E57" s="67">
        <v>1</v>
      </c>
      <c r="F57" s="66"/>
      <c r="G57" s="52"/>
      <c r="H57" s="48">
        <f t="shared" si="0"/>
        <v>0</v>
      </c>
      <c r="I57" s="68">
        <v>2400103</v>
      </c>
      <c r="J57" s="65" t="s">
        <v>153</v>
      </c>
      <c r="K57" s="50"/>
      <c r="L57" s="50"/>
    </row>
    <row r="58" spans="1:12" s="49" customFormat="1" ht="25.5" customHeight="1" x14ac:dyDescent="0.2">
      <c r="A58" s="39">
        <v>44</v>
      </c>
      <c r="B58" s="39" t="s">
        <v>175</v>
      </c>
      <c r="C58" s="64" t="s">
        <v>87</v>
      </c>
      <c r="D58" s="64" t="s">
        <v>107</v>
      </c>
      <c r="E58" s="67">
        <v>7</v>
      </c>
      <c r="F58" s="66"/>
      <c r="G58" s="52"/>
      <c r="H58" s="48">
        <f t="shared" si="0"/>
        <v>0</v>
      </c>
      <c r="I58" s="68">
        <v>2405859</v>
      </c>
      <c r="J58" s="65" t="s">
        <v>157</v>
      </c>
      <c r="K58" s="50"/>
      <c r="L58" s="50"/>
    </row>
    <row r="59" spans="1:12" s="49" customFormat="1" ht="25.5" customHeight="1" x14ac:dyDescent="0.2">
      <c r="A59" s="39">
        <v>45</v>
      </c>
      <c r="B59" s="39" t="s">
        <v>175</v>
      </c>
      <c r="C59" s="64" t="s">
        <v>87</v>
      </c>
      <c r="D59" s="64" t="s">
        <v>112</v>
      </c>
      <c r="E59" s="67">
        <v>3</v>
      </c>
      <c r="F59" s="66"/>
      <c r="G59" s="52"/>
      <c r="H59" s="48">
        <f t="shared" si="0"/>
        <v>0</v>
      </c>
      <c r="I59" s="68">
        <v>2410562</v>
      </c>
      <c r="J59" s="65" t="s">
        <v>170</v>
      </c>
      <c r="K59" s="50"/>
      <c r="L59" s="50"/>
    </row>
    <row r="60" spans="1:12" s="49" customFormat="1" ht="25.5" customHeight="1" x14ac:dyDescent="0.2">
      <c r="A60" s="39">
        <v>46</v>
      </c>
      <c r="B60" s="39" t="s">
        <v>175</v>
      </c>
      <c r="C60" s="64" t="s">
        <v>87</v>
      </c>
      <c r="D60" s="64" t="s">
        <v>112</v>
      </c>
      <c r="E60" s="67">
        <v>1</v>
      </c>
      <c r="F60" s="66"/>
      <c r="G60" s="52"/>
      <c r="H60" s="48">
        <f t="shared" si="0"/>
        <v>0</v>
      </c>
      <c r="I60" s="68">
        <v>2410562</v>
      </c>
      <c r="J60" s="65" t="s">
        <v>207</v>
      </c>
      <c r="K60" s="50"/>
      <c r="L60" s="50"/>
    </row>
    <row r="61" spans="1:12" s="49" customFormat="1" ht="25.5" customHeight="1" x14ac:dyDescent="0.2">
      <c r="A61" s="39">
        <v>47</v>
      </c>
      <c r="B61" s="39" t="s">
        <v>175</v>
      </c>
      <c r="C61" s="64" t="s">
        <v>87</v>
      </c>
      <c r="D61" s="64" t="s">
        <v>104</v>
      </c>
      <c r="E61" s="67">
        <v>1</v>
      </c>
      <c r="F61" s="66"/>
      <c r="G61" s="52"/>
      <c r="H61" s="48">
        <f t="shared" si="0"/>
        <v>0</v>
      </c>
      <c r="I61" s="68">
        <v>2458138</v>
      </c>
      <c r="J61" s="65" t="s">
        <v>195</v>
      </c>
      <c r="K61" s="50"/>
      <c r="L61" s="50"/>
    </row>
    <row r="62" spans="1:12" s="49" customFormat="1" ht="25.5" customHeight="1" x14ac:dyDescent="0.2">
      <c r="A62" s="39">
        <v>48</v>
      </c>
      <c r="B62" s="39" t="s">
        <v>175</v>
      </c>
      <c r="C62" s="64" t="s">
        <v>87</v>
      </c>
      <c r="D62" s="64" t="s">
        <v>104</v>
      </c>
      <c r="E62" s="67">
        <v>2</v>
      </c>
      <c r="F62" s="66"/>
      <c r="G62" s="52"/>
      <c r="H62" s="48">
        <f t="shared" si="0"/>
        <v>0</v>
      </c>
      <c r="I62" s="68">
        <v>2458138</v>
      </c>
      <c r="J62" s="65" t="s">
        <v>146</v>
      </c>
      <c r="K62" s="50"/>
      <c r="L62" s="50"/>
    </row>
    <row r="63" spans="1:12" s="49" customFormat="1" ht="25.5" customHeight="1" x14ac:dyDescent="0.2">
      <c r="A63" s="39">
        <v>49</v>
      </c>
      <c r="B63" s="39" t="s">
        <v>175</v>
      </c>
      <c r="C63" s="64" t="s">
        <v>87</v>
      </c>
      <c r="D63" s="64" t="s">
        <v>113</v>
      </c>
      <c r="E63" s="67">
        <v>1</v>
      </c>
      <c r="F63" s="66"/>
      <c r="G63" s="52"/>
      <c r="H63" s="48">
        <f t="shared" si="0"/>
        <v>0</v>
      </c>
      <c r="I63" s="68">
        <v>2483966</v>
      </c>
      <c r="J63" s="65" t="s">
        <v>170</v>
      </c>
      <c r="K63" s="50"/>
      <c r="L63" s="50"/>
    </row>
    <row r="64" spans="1:12" s="49" customFormat="1" ht="25.5" customHeight="1" x14ac:dyDescent="0.2">
      <c r="A64" s="39">
        <v>50</v>
      </c>
      <c r="B64" s="39" t="s">
        <v>175</v>
      </c>
      <c r="C64" s="64" t="s">
        <v>87</v>
      </c>
      <c r="D64" s="64" t="s">
        <v>101</v>
      </c>
      <c r="E64" s="67">
        <v>1</v>
      </c>
      <c r="F64" s="66"/>
      <c r="G64" s="52"/>
      <c r="H64" s="48">
        <f t="shared" si="0"/>
        <v>0</v>
      </c>
      <c r="I64" s="68">
        <v>2483967</v>
      </c>
      <c r="J64" s="65" t="s">
        <v>157</v>
      </c>
      <c r="K64" s="50"/>
      <c r="L64" s="50"/>
    </row>
    <row r="65" spans="1:12" s="49" customFormat="1" ht="25.5" customHeight="1" x14ac:dyDescent="0.2">
      <c r="A65" s="39">
        <v>51</v>
      </c>
      <c r="B65" s="39" t="s">
        <v>175</v>
      </c>
      <c r="C65" s="64" t="s">
        <v>87</v>
      </c>
      <c r="D65" s="64" t="s">
        <v>102</v>
      </c>
      <c r="E65" s="67">
        <v>8</v>
      </c>
      <c r="F65" s="66"/>
      <c r="G65" s="52"/>
      <c r="H65" s="48">
        <f t="shared" si="0"/>
        <v>0</v>
      </c>
      <c r="I65" s="68">
        <v>2483979</v>
      </c>
      <c r="J65" s="65" t="s">
        <v>157</v>
      </c>
      <c r="K65" s="50"/>
      <c r="L65" s="50"/>
    </row>
    <row r="66" spans="1:12" s="49" customFormat="1" ht="25.5" customHeight="1" x14ac:dyDescent="0.2">
      <c r="A66" s="39">
        <v>52</v>
      </c>
      <c r="B66" s="39" t="s">
        <v>175</v>
      </c>
      <c r="C66" s="64" t="s">
        <v>87</v>
      </c>
      <c r="D66" s="64" t="s">
        <v>92</v>
      </c>
      <c r="E66" s="67">
        <v>2</v>
      </c>
      <c r="F66" s="66"/>
      <c r="G66" s="52"/>
      <c r="H66" s="48">
        <f t="shared" si="0"/>
        <v>0</v>
      </c>
      <c r="I66" s="68">
        <v>2524388</v>
      </c>
      <c r="J66" s="65" t="s">
        <v>208</v>
      </c>
      <c r="K66" s="50"/>
      <c r="L66" s="50"/>
    </row>
    <row r="67" spans="1:12" s="49" customFormat="1" ht="25.5" customHeight="1" x14ac:dyDescent="0.2">
      <c r="A67" s="39">
        <v>53</v>
      </c>
      <c r="B67" s="39" t="s">
        <v>175</v>
      </c>
      <c r="C67" s="64" t="s">
        <v>87</v>
      </c>
      <c r="D67" s="64" t="s">
        <v>108</v>
      </c>
      <c r="E67" s="67">
        <v>1</v>
      </c>
      <c r="F67" s="66"/>
      <c r="G67" s="52"/>
      <c r="H67" s="48">
        <f t="shared" si="0"/>
        <v>0</v>
      </c>
      <c r="I67" s="68">
        <v>2547854</v>
      </c>
      <c r="J67" s="65" t="s">
        <v>209</v>
      </c>
      <c r="K67" s="50"/>
      <c r="L67" s="50"/>
    </row>
    <row r="68" spans="1:12" s="49" customFormat="1" ht="25.5" customHeight="1" x14ac:dyDescent="0.2">
      <c r="A68" s="39">
        <v>54</v>
      </c>
      <c r="B68" s="39" t="s">
        <v>175</v>
      </c>
      <c r="C68" s="64" t="s">
        <v>87</v>
      </c>
      <c r="D68" s="64" t="s">
        <v>109</v>
      </c>
      <c r="E68" s="67">
        <v>1</v>
      </c>
      <c r="F68" s="66"/>
      <c r="G68" s="52"/>
      <c r="H68" s="48">
        <f t="shared" si="0"/>
        <v>0</v>
      </c>
      <c r="I68" s="68">
        <v>2547855</v>
      </c>
      <c r="J68" s="65" t="s">
        <v>209</v>
      </c>
      <c r="K68" s="50"/>
      <c r="L68" s="50"/>
    </row>
    <row r="69" spans="1:12" s="49" customFormat="1" ht="25.5" customHeight="1" x14ac:dyDescent="0.2">
      <c r="A69" s="39">
        <v>55</v>
      </c>
      <c r="B69" s="39" t="s">
        <v>175</v>
      </c>
      <c r="C69" s="64" t="s">
        <v>87</v>
      </c>
      <c r="D69" s="64" t="s">
        <v>96</v>
      </c>
      <c r="E69" s="67">
        <v>1</v>
      </c>
      <c r="F69" s="66"/>
      <c r="G69" s="52"/>
      <c r="H69" s="48">
        <f t="shared" si="0"/>
        <v>0</v>
      </c>
      <c r="I69" s="68">
        <v>2589808</v>
      </c>
      <c r="J69" s="65" t="s">
        <v>153</v>
      </c>
      <c r="K69" s="50"/>
      <c r="L69" s="50"/>
    </row>
    <row r="70" spans="1:12" s="49" customFormat="1" ht="25.5" customHeight="1" x14ac:dyDescent="0.2">
      <c r="A70" s="39">
        <v>56</v>
      </c>
      <c r="B70" s="39" t="s">
        <v>175</v>
      </c>
      <c r="C70" s="64" t="s">
        <v>87</v>
      </c>
      <c r="D70" s="64" t="s">
        <v>114</v>
      </c>
      <c r="E70" s="67">
        <v>1</v>
      </c>
      <c r="F70" s="66"/>
      <c r="G70" s="52"/>
      <c r="H70" s="48">
        <f t="shared" si="0"/>
        <v>0</v>
      </c>
      <c r="I70" s="68">
        <v>2604823</v>
      </c>
      <c r="J70" s="65" t="s">
        <v>150</v>
      </c>
      <c r="K70" s="50"/>
      <c r="L70" s="50"/>
    </row>
    <row r="71" spans="1:12" s="49" customFormat="1" ht="25.5" customHeight="1" x14ac:dyDescent="0.2">
      <c r="A71" s="39">
        <v>57</v>
      </c>
      <c r="B71" s="39" t="s">
        <v>175</v>
      </c>
      <c r="C71" s="64" t="s">
        <v>87</v>
      </c>
      <c r="D71" s="64" t="s">
        <v>180</v>
      </c>
      <c r="E71" s="67">
        <v>2</v>
      </c>
      <c r="F71" s="66"/>
      <c r="G71" s="52"/>
      <c r="H71" s="48">
        <f t="shared" si="0"/>
        <v>0</v>
      </c>
      <c r="I71" s="68">
        <v>2617464</v>
      </c>
      <c r="J71" s="65" t="s">
        <v>157</v>
      </c>
      <c r="K71" s="50"/>
      <c r="L71" s="50"/>
    </row>
    <row r="72" spans="1:12" s="49" customFormat="1" ht="25.5" customHeight="1" x14ac:dyDescent="0.2">
      <c r="A72" s="39">
        <v>58</v>
      </c>
      <c r="B72" s="39" t="s">
        <v>175</v>
      </c>
      <c r="C72" s="64" t="s">
        <v>87</v>
      </c>
      <c r="D72" s="64" t="s">
        <v>181</v>
      </c>
      <c r="E72" s="67">
        <v>2</v>
      </c>
      <c r="F72" s="66" t="s">
        <v>50</v>
      </c>
      <c r="G72" s="52"/>
      <c r="H72" s="48">
        <f t="shared" si="0"/>
        <v>0</v>
      </c>
      <c r="I72" s="68">
        <v>10011674</v>
      </c>
      <c r="J72" s="65" t="s">
        <v>171</v>
      </c>
      <c r="K72" s="50"/>
      <c r="L72" s="50"/>
    </row>
    <row r="73" spans="1:12" s="49" customFormat="1" ht="25.5" customHeight="1" x14ac:dyDescent="0.2">
      <c r="A73" s="39">
        <v>59</v>
      </c>
      <c r="B73" s="39" t="s">
        <v>175</v>
      </c>
      <c r="C73" s="64" t="s">
        <v>87</v>
      </c>
      <c r="D73" s="64" t="s">
        <v>182</v>
      </c>
      <c r="E73" s="67">
        <v>1</v>
      </c>
      <c r="F73" s="66" t="s">
        <v>50</v>
      </c>
      <c r="G73" s="52"/>
      <c r="H73" s="48">
        <f t="shared" si="0"/>
        <v>0</v>
      </c>
      <c r="I73" s="68">
        <v>10011742</v>
      </c>
      <c r="J73" s="65" t="s">
        <v>157</v>
      </c>
      <c r="K73" s="50"/>
      <c r="L73" s="50"/>
    </row>
    <row r="74" spans="1:12" s="49" customFormat="1" ht="25.5" customHeight="1" x14ac:dyDescent="0.2">
      <c r="A74" s="39">
        <v>60</v>
      </c>
      <c r="B74" s="39" t="s">
        <v>175</v>
      </c>
      <c r="C74" s="64" t="s">
        <v>87</v>
      </c>
      <c r="D74" s="64" t="s">
        <v>182</v>
      </c>
      <c r="E74" s="67">
        <v>1</v>
      </c>
      <c r="F74" s="66" t="s">
        <v>50</v>
      </c>
      <c r="G74" s="52"/>
      <c r="H74" s="48">
        <f t="shared" si="0"/>
        <v>0</v>
      </c>
      <c r="I74" s="68">
        <v>10011742</v>
      </c>
      <c r="J74" s="65" t="s">
        <v>171</v>
      </c>
      <c r="K74" s="50"/>
      <c r="L74" s="50"/>
    </row>
    <row r="75" spans="1:12" s="49" customFormat="1" ht="25.5" customHeight="1" x14ac:dyDescent="0.2">
      <c r="A75" s="39">
        <v>61</v>
      </c>
      <c r="B75" s="39" t="s">
        <v>175</v>
      </c>
      <c r="C75" s="64" t="s">
        <v>87</v>
      </c>
      <c r="D75" s="64" t="s">
        <v>183</v>
      </c>
      <c r="E75" s="67">
        <v>2</v>
      </c>
      <c r="F75" s="66" t="s">
        <v>50</v>
      </c>
      <c r="G75" s="52"/>
      <c r="H75" s="48">
        <f t="shared" si="0"/>
        <v>0</v>
      </c>
      <c r="I75" s="68">
        <v>10013114</v>
      </c>
      <c r="J75" s="65" t="s">
        <v>171</v>
      </c>
      <c r="K75" s="50"/>
      <c r="L75" s="50"/>
    </row>
    <row r="76" spans="1:12" s="49" customFormat="1" ht="25.5" customHeight="1" x14ac:dyDescent="0.2">
      <c r="A76" s="39">
        <v>62</v>
      </c>
      <c r="B76" s="39" t="s">
        <v>175</v>
      </c>
      <c r="C76" s="64" t="s">
        <v>87</v>
      </c>
      <c r="D76" s="64" t="s">
        <v>184</v>
      </c>
      <c r="E76" s="67">
        <v>1</v>
      </c>
      <c r="F76" s="66" t="s">
        <v>50</v>
      </c>
      <c r="G76" s="52"/>
      <c r="H76" s="48">
        <f t="shared" si="0"/>
        <v>0</v>
      </c>
      <c r="I76" s="68">
        <v>10013115</v>
      </c>
      <c r="J76" s="65" t="s">
        <v>171</v>
      </c>
      <c r="K76" s="50"/>
      <c r="L76" s="50"/>
    </row>
    <row r="77" spans="1:12" s="49" customFormat="1" ht="25.5" customHeight="1" x14ac:dyDescent="0.2">
      <c r="A77" s="39">
        <v>63</v>
      </c>
      <c r="B77" s="39" t="s">
        <v>175</v>
      </c>
      <c r="C77" s="64" t="s">
        <v>87</v>
      </c>
      <c r="D77" s="64" t="s">
        <v>185</v>
      </c>
      <c r="E77" s="67">
        <v>2</v>
      </c>
      <c r="F77" s="66" t="s">
        <v>50</v>
      </c>
      <c r="G77" s="52"/>
      <c r="H77" s="48">
        <f t="shared" si="0"/>
        <v>0</v>
      </c>
      <c r="I77" s="68">
        <v>10017162</v>
      </c>
      <c r="J77" s="65" t="s">
        <v>210</v>
      </c>
      <c r="K77" s="50"/>
      <c r="L77" s="50"/>
    </row>
    <row r="78" spans="1:12" s="49" customFormat="1" ht="25.5" customHeight="1" x14ac:dyDescent="0.2">
      <c r="A78" s="39">
        <v>64</v>
      </c>
      <c r="B78" s="39" t="s">
        <v>175</v>
      </c>
      <c r="C78" s="64" t="s">
        <v>87</v>
      </c>
      <c r="D78" s="64" t="s">
        <v>186</v>
      </c>
      <c r="E78" s="67">
        <v>1</v>
      </c>
      <c r="F78" s="66" t="s">
        <v>50</v>
      </c>
      <c r="G78" s="52"/>
      <c r="H78" s="48">
        <f t="shared" si="0"/>
        <v>0</v>
      </c>
      <c r="I78" s="68">
        <v>10018046</v>
      </c>
      <c r="J78" s="65" t="s">
        <v>150</v>
      </c>
      <c r="K78" s="50"/>
      <c r="L78" s="50"/>
    </row>
    <row r="79" spans="1:12" s="49" customFormat="1" ht="25.5" customHeight="1" x14ac:dyDescent="0.2">
      <c r="A79" s="39">
        <v>65</v>
      </c>
      <c r="B79" s="39" t="s">
        <v>175</v>
      </c>
      <c r="C79" s="64" t="s">
        <v>87</v>
      </c>
      <c r="D79" s="64" t="s">
        <v>187</v>
      </c>
      <c r="E79" s="67">
        <v>1</v>
      </c>
      <c r="F79" s="66" t="s">
        <v>50</v>
      </c>
      <c r="G79" s="52"/>
      <c r="H79" s="48">
        <f t="shared" si="0"/>
        <v>0</v>
      </c>
      <c r="I79" s="68">
        <v>10069245</v>
      </c>
      <c r="J79" s="65" t="s">
        <v>195</v>
      </c>
      <c r="K79" s="50"/>
      <c r="L79" s="50"/>
    </row>
    <row r="80" spans="1:12" s="49" customFormat="1" ht="25.5" customHeight="1" x14ac:dyDescent="0.2">
      <c r="A80" s="39">
        <v>66</v>
      </c>
      <c r="B80" s="39" t="s">
        <v>175</v>
      </c>
      <c r="C80" s="64" t="s">
        <v>87</v>
      </c>
      <c r="D80" s="64" t="s">
        <v>188</v>
      </c>
      <c r="E80" s="67">
        <v>1</v>
      </c>
      <c r="F80" s="66" t="s">
        <v>50</v>
      </c>
      <c r="G80" s="52"/>
      <c r="H80" s="48">
        <f t="shared" ref="H80:H82" si="1">ROUND(G80*E80*1.2,2)</f>
        <v>0</v>
      </c>
      <c r="I80" s="68">
        <v>10069249</v>
      </c>
      <c r="J80" s="65" t="s">
        <v>195</v>
      </c>
      <c r="K80" s="50"/>
      <c r="L80" s="50"/>
    </row>
    <row r="81" spans="1:12" s="49" customFormat="1" ht="25.5" customHeight="1" x14ac:dyDescent="0.2">
      <c r="A81" s="39">
        <v>67</v>
      </c>
      <c r="B81" s="39" t="s">
        <v>175</v>
      </c>
      <c r="C81" s="64" t="s">
        <v>87</v>
      </c>
      <c r="D81" s="64" t="s">
        <v>189</v>
      </c>
      <c r="E81" s="67">
        <v>1</v>
      </c>
      <c r="F81" s="66" t="s">
        <v>50</v>
      </c>
      <c r="G81" s="52"/>
      <c r="H81" s="48">
        <f t="shared" si="1"/>
        <v>0</v>
      </c>
      <c r="I81" s="68">
        <v>10069270</v>
      </c>
      <c r="J81" s="65" t="s">
        <v>211</v>
      </c>
      <c r="K81" s="50"/>
      <c r="L81" s="50"/>
    </row>
    <row r="82" spans="1:12" s="49" customFormat="1" ht="25.5" customHeight="1" x14ac:dyDescent="0.2">
      <c r="A82" s="39">
        <v>68</v>
      </c>
      <c r="B82" s="39" t="s">
        <v>175</v>
      </c>
      <c r="C82" s="64" t="s">
        <v>87</v>
      </c>
      <c r="D82" s="64" t="s">
        <v>190</v>
      </c>
      <c r="E82" s="67">
        <v>1</v>
      </c>
      <c r="F82" s="66" t="s">
        <v>50</v>
      </c>
      <c r="G82" s="52"/>
      <c r="H82" s="48">
        <f t="shared" si="1"/>
        <v>0</v>
      </c>
      <c r="I82" s="68">
        <v>10090110</v>
      </c>
      <c r="J82" s="65" t="s">
        <v>157</v>
      </c>
      <c r="K82" s="50"/>
      <c r="L82" s="50"/>
    </row>
    <row r="83" spans="1:12" s="49" customFormat="1" ht="25.5" customHeight="1" x14ac:dyDescent="0.2">
      <c r="A83" s="39">
        <v>69</v>
      </c>
      <c r="B83" s="39" t="s">
        <v>175</v>
      </c>
      <c r="C83" s="64" t="s">
        <v>87</v>
      </c>
      <c r="D83" s="64" t="s">
        <v>191</v>
      </c>
      <c r="E83" s="67">
        <v>1</v>
      </c>
      <c r="F83" s="66" t="s">
        <v>50</v>
      </c>
      <c r="G83" s="52"/>
      <c r="H83" s="48">
        <f t="shared" ref="H83:H84" si="2">ROUND(G83*E83*1.2,2)</f>
        <v>0</v>
      </c>
      <c r="I83" s="68">
        <v>10090237</v>
      </c>
      <c r="J83" s="65" t="s">
        <v>157</v>
      </c>
      <c r="K83" s="50"/>
      <c r="L83" s="50"/>
    </row>
    <row r="84" spans="1:12" s="49" customFormat="1" ht="25.5" customHeight="1" x14ac:dyDescent="0.2">
      <c r="A84" s="39">
        <v>70</v>
      </c>
      <c r="B84" s="39" t="s">
        <v>175</v>
      </c>
      <c r="C84" s="64" t="s">
        <v>87</v>
      </c>
      <c r="D84" s="64" t="s">
        <v>192</v>
      </c>
      <c r="E84" s="67">
        <v>1</v>
      </c>
      <c r="F84" s="66" t="s">
        <v>50</v>
      </c>
      <c r="G84" s="52"/>
      <c r="H84" s="48">
        <f t="shared" si="2"/>
        <v>0</v>
      </c>
      <c r="I84" s="68">
        <v>10090238</v>
      </c>
      <c r="J84" s="65" t="s">
        <v>157</v>
      </c>
      <c r="K84" s="50"/>
      <c r="L84" s="50"/>
    </row>
    <row r="85" spans="1:12" s="32" customFormat="1" ht="14.25" x14ac:dyDescent="0.2">
      <c r="A85" s="27"/>
      <c r="B85" s="40"/>
      <c r="C85" s="29"/>
      <c r="D85" s="29"/>
      <c r="E85" s="63">
        <f>SUM(E15:E84)</f>
        <v>141</v>
      </c>
      <c r="F85" s="54"/>
      <c r="G85" s="30"/>
      <c r="H85" s="31">
        <f>SUM(H15:H84)</f>
        <v>0</v>
      </c>
      <c r="I85" s="27"/>
      <c r="J85" s="28"/>
      <c r="K85" s="28"/>
      <c r="L85" s="28"/>
    </row>
    <row r="86" spans="1:12" s="4" customFormat="1" x14ac:dyDescent="0.2">
      <c r="A86" s="1"/>
      <c r="B86" s="1"/>
      <c r="C86" s="1"/>
      <c r="D86" s="1"/>
      <c r="E86" s="1"/>
      <c r="F86" s="3"/>
      <c r="G86" s="7"/>
      <c r="H86" s="60"/>
      <c r="I86" s="9"/>
      <c r="J86" s="10"/>
      <c r="K86" s="10"/>
      <c r="L86" s="10"/>
    </row>
    <row r="87" spans="1:12" s="4" customFormat="1" x14ac:dyDescent="0.2">
      <c r="A87" s="12" t="s">
        <v>18</v>
      </c>
      <c r="B87" s="2"/>
      <c r="C87" s="2"/>
      <c r="D87" s="2"/>
      <c r="E87" s="7"/>
      <c r="F87" s="33"/>
      <c r="G87" s="33"/>
      <c r="I87" s="9"/>
      <c r="J87" s="10"/>
      <c r="K87" s="10"/>
      <c r="L87" s="10"/>
    </row>
    <row r="88" spans="1:12" s="4" customFormat="1" x14ac:dyDescent="0.2">
      <c r="A88" s="34" t="s">
        <v>19</v>
      </c>
      <c r="B88" s="35"/>
      <c r="C88" s="35"/>
      <c r="D88" s="35"/>
      <c r="E88" s="7"/>
      <c r="F88" s="3"/>
      <c r="G88" s="2"/>
      <c r="I88" s="9"/>
      <c r="J88" s="10"/>
      <c r="K88" s="10"/>
      <c r="L88" s="10"/>
    </row>
    <row r="89" spans="1:12" s="4" customFormat="1" x14ac:dyDescent="0.2">
      <c r="A89" s="34" t="s">
        <v>20</v>
      </c>
      <c r="B89" s="35"/>
      <c r="C89" s="35"/>
      <c r="D89" s="35"/>
      <c r="E89" s="7"/>
      <c r="F89" s="3"/>
      <c r="G89" s="2"/>
      <c r="I89" s="9"/>
      <c r="J89" s="10"/>
      <c r="K89" s="10"/>
      <c r="L89" s="10"/>
    </row>
    <row r="90" spans="1:12" s="4" customFormat="1" x14ac:dyDescent="0.2">
      <c r="A90" s="34" t="s">
        <v>21</v>
      </c>
      <c r="B90" s="35"/>
      <c r="C90" s="35"/>
      <c r="D90" s="35"/>
      <c r="E90" s="7"/>
      <c r="F90" s="3"/>
      <c r="G90" s="2"/>
      <c r="I90" s="9"/>
      <c r="J90" s="10"/>
      <c r="K90" s="10"/>
      <c r="L90" s="10"/>
    </row>
    <row r="91" spans="1:12" s="47" customFormat="1" ht="47.45" customHeight="1" x14ac:dyDescent="0.2">
      <c r="A91" s="70" t="s">
        <v>41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</row>
    <row r="92" spans="1:12" s="47" customFormat="1" x14ac:dyDescent="0.2">
      <c r="A92" s="34" t="s">
        <v>37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</row>
    <row r="93" spans="1:12" s="4" customFormat="1" x14ac:dyDescent="0.2">
      <c r="A93" s="34" t="s">
        <v>38</v>
      </c>
      <c r="B93" s="7"/>
      <c r="C93" s="7"/>
      <c r="D93" s="7"/>
      <c r="E93" s="7"/>
      <c r="I93" s="8" t="s">
        <v>22</v>
      </c>
      <c r="J93" s="7"/>
      <c r="K93" s="1"/>
      <c r="L93" s="9"/>
    </row>
    <row r="94" spans="1:12" s="4" customFormat="1" x14ac:dyDescent="0.2">
      <c r="A94" s="34"/>
      <c r="B94" s="7"/>
      <c r="C94" s="7"/>
      <c r="D94" s="7"/>
      <c r="E94" s="7"/>
      <c r="I94" s="8"/>
      <c r="J94" s="7"/>
      <c r="K94" s="1"/>
      <c r="L94" s="9"/>
    </row>
    <row r="95" spans="1:12" s="4" customFormat="1" x14ac:dyDescent="0.2">
      <c r="A95" s="34"/>
      <c r="B95" s="7"/>
      <c r="C95" s="7"/>
      <c r="D95" s="7"/>
      <c r="E95" s="7"/>
      <c r="I95" s="8"/>
      <c r="J95" s="7"/>
      <c r="K95" s="1"/>
      <c r="L95" s="9"/>
    </row>
    <row r="96" spans="1:12" s="4" customFormat="1" x14ac:dyDescent="0.2">
      <c r="A96" s="7" t="s">
        <v>23</v>
      </c>
      <c r="B96" s="7"/>
      <c r="C96" s="7"/>
      <c r="D96" s="7"/>
      <c r="E96" s="7"/>
      <c r="I96" s="8" t="s">
        <v>24</v>
      </c>
      <c r="J96" s="36"/>
      <c r="K96" s="37"/>
      <c r="L96" s="9"/>
    </row>
    <row r="97" spans="1:12" s="4" customFormat="1" x14ac:dyDescent="0.2">
      <c r="A97" s="2"/>
      <c r="B97" s="7" t="s">
        <v>40</v>
      </c>
      <c r="C97" s="7"/>
      <c r="D97" s="7"/>
      <c r="E97" s="7"/>
      <c r="I97" s="38" t="s">
        <v>25</v>
      </c>
      <c r="J97" s="7"/>
      <c r="L97" s="9"/>
    </row>
    <row r="98" spans="1:12" s="4" customFormat="1" x14ac:dyDescent="0.2">
      <c r="A98" s="1"/>
      <c r="B98" s="1"/>
      <c r="C98" s="1"/>
      <c r="D98" s="1"/>
      <c r="E98" s="7"/>
      <c r="F98" s="3"/>
      <c r="G98" s="7"/>
      <c r="H98" s="1"/>
      <c r="I98" s="9"/>
      <c r="J98" s="10"/>
      <c r="K98" s="10"/>
      <c r="L98" s="10"/>
    </row>
    <row r="99" spans="1:12" s="4" customFormat="1" x14ac:dyDescent="0.2">
      <c r="A99" s="1"/>
      <c r="B99" s="1"/>
      <c r="C99" s="1"/>
      <c r="D99" s="1"/>
      <c r="E99" s="7"/>
      <c r="F99" s="3"/>
      <c r="G99" s="7"/>
      <c r="H99" s="1"/>
      <c r="I99" s="9"/>
      <c r="J99" s="10"/>
      <c r="K99" s="10"/>
      <c r="L99" s="10"/>
    </row>
    <row r="100" spans="1:12" s="4" customFormat="1" x14ac:dyDescent="0.2">
      <c r="A100" s="1"/>
      <c r="B100" s="1"/>
      <c r="C100" s="1"/>
      <c r="D100" s="1"/>
      <c r="E100" s="51"/>
      <c r="F100" s="3"/>
      <c r="G100" s="7"/>
      <c r="H100" s="1"/>
      <c r="I100" s="9"/>
      <c r="J100" s="10"/>
      <c r="K100" s="10"/>
      <c r="L100" s="10"/>
    </row>
    <row r="101" spans="1:12" s="4" customFormat="1" x14ac:dyDescent="0.2">
      <c r="A101" s="1"/>
      <c r="B101" s="1"/>
      <c r="C101" s="1"/>
      <c r="D101" s="1"/>
      <c r="E101" s="7"/>
      <c r="F101" s="3"/>
      <c r="G101" s="7"/>
      <c r="H101" s="1"/>
      <c r="I101" s="9"/>
      <c r="J101" s="10"/>
      <c r="K101" s="10"/>
      <c r="L101" s="10"/>
    </row>
    <row r="102" spans="1:12" s="4" customFormat="1" x14ac:dyDescent="0.2">
      <c r="A102" s="1"/>
      <c r="B102" s="1"/>
      <c r="C102" s="1"/>
      <c r="D102" s="1"/>
      <c r="E102" s="7"/>
      <c r="F102" s="3"/>
      <c r="G102" s="7"/>
      <c r="H102" s="1"/>
      <c r="I102" s="9"/>
      <c r="J102" s="10"/>
      <c r="K102" s="10"/>
      <c r="L102" s="10"/>
    </row>
    <row r="103" spans="1:12" s="4" customFormat="1" x14ac:dyDescent="0.2">
      <c r="A103" s="1"/>
      <c r="B103" s="1"/>
      <c r="C103" s="1"/>
      <c r="D103" s="1"/>
      <c r="E103" s="7"/>
      <c r="F103" s="3"/>
      <c r="G103" s="7"/>
      <c r="H103" s="1"/>
      <c r="I103" s="9"/>
      <c r="J103" s="10"/>
      <c r="K103" s="10"/>
      <c r="L103" s="10"/>
    </row>
    <row r="104" spans="1:12" s="4" customFormat="1" x14ac:dyDescent="0.2">
      <c r="A104" s="1"/>
      <c r="B104" s="1"/>
      <c r="C104" s="1"/>
      <c r="D104" s="1"/>
      <c r="E104" s="7"/>
      <c r="F104" s="3"/>
      <c r="G104" s="51"/>
      <c r="H104" s="1"/>
      <c r="I104" s="9"/>
      <c r="J104" s="10"/>
      <c r="K104" s="10"/>
      <c r="L104" s="10"/>
    </row>
    <row r="105" spans="1:12" s="4" customFormat="1" x14ac:dyDescent="0.2">
      <c r="A105" s="1"/>
      <c r="B105" s="1"/>
      <c r="C105" s="1"/>
      <c r="D105" s="1"/>
      <c r="E105" s="7"/>
      <c r="F105" s="3"/>
      <c r="G105" s="7"/>
      <c r="H105" s="1"/>
      <c r="I105" s="9"/>
      <c r="J105" s="10"/>
      <c r="K105" s="10"/>
      <c r="L105" s="10"/>
    </row>
    <row r="106" spans="1:12" s="4" customFormat="1" x14ac:dyDescent="0.2">
      <c r="A106" s="1"/>
      <c r="B106" s="1"/>
      <c r="C106" s="1"/>
      <c r="D106" s="1"/>
      <c r="E106" s="7"/>
      <c r="F106" s="3"/>
      <c r="G106" s="7"/>
      <c r="H106" s="1"/>
      <c r="I106" s="9"/>
      <c r="J106" s="10"/>
      <c r="K106" s="10"/>
      <c r="L106" s="10"/>
    </row>
    <row r="112" spans="1:12" x14ac:dyDescent="0.2">
      <c r="A112" s="2"/>
      <c r="B112" s="2"/>
      <c r="C112" s="2"/>
      <c r="D112" s="2"/>
    </row>
    <row r="113" spans="1:12" x14ac:dyDescent="0.2">
      <c r="A113" s="2"/>
      <c r="B113" s="2"/>
      <c r="C113" s="2"/>
      <c r="D113" s="2"/>
    </row>
    <row r="114" spans="1:12" x14ac:dyDescent="0.2">
      <c r="A114" s="2"/>
      <c r="B114" s="2"/>
      <c r="C114" s="2"/>
      <c r="D114" s="2"/>
    </row>
    <row r="115" spans="1:12" x14ac:dyDescent="0.2">
      <c r="A115" s="2"/>
      <c r="B115" s="2"/>
      <c r="C115" s="2"/>
      <c r="D115" s="2"/>
    </row>
    <row r="116" spans="1:12" s="1" customFormat="1" ht="31.5" customHeight="1" x14ac:dyDescent="0.2">
      <c r="E116" s="7"/>
      <c r="F116" s="3"/>
      <c r="G116" s="7"/>
      <c r="I116" s="9"/>
      <c r="J116" s="10"/>
      <c r="K116" s="10"/>
      <c r="L116" s="10"/>
    </row>
    <row r="117" spans="1:12" x14ac:dyDescent="0.2">
      <c r="A117" s="2"/>
      <c r="B117" s="2"/>
      <c r="C117" s="2"/>
      <c r="D117" s="2"/>
    </row>
    <row r="118" spans="1:12" x14ac:dyDescent="0.2">
      <c r="A118" s="2"/>
      <c r="B118" s="2"/>
      <c r="C118" s="2"/>
      <c r="D118" s="2"/>
    </row>
    <row r="119" spans="1:12" x14ac:dyDescent="0.2">
      <c r="A119" s="2"/>
      <c r="B119" s="2"/>
      <c r="C119" s="2"/>
      <c r="D119" s="2"/>
    </row>
    <row r="120" spans="1:12" x14ac:dyDescent="0.2">
      <c r="A120" s="2"/>
      <c r="B120" s="2"/>
      <c r="C120" s="2"/>
      <c r="D120" s="2"/>
    </row>
    <row r="121" spans="1:12" x14ac:dyDescent="0.2">
      <c r="A121" s="2"/>
      <c r="B121" s="2"/>
      <c r="C121" s="2"/>
      <c r="D121" s="2"/>
    </row>
    <row r="122" spans="1:12" x14ac:dyDescent="0.2">
      <c r="A122" s="2"/>
      <c r="B122" s="2"/>
      <c r="C122" s="2"/>
      <c r="D122" s="2"/>
    </row>
    <row r="123" spans="1:12" x14ac:dyDescent="0.2">
      <c r="A123" s="2"/>
      <c r="B123" s="2"/>
      <c r="C123" s="2"/>
      <c r="D123" s="2"/>
    </row>
    <row r="124" spans="1:12" x14ac:dyDescent="0.2">
      <c r="A124" s="2"/>
      <c r="B124" s="2"/>
      <c r="C124" s="2"/>
      <c r="D124" s="2"/>
    </row>
    <row r="125" spans="1:12" x14ac:dyDescent="0.2">
      <c r="A125" s="2"/>
      <c r="B125" s="2"/>
      <c r="C125" s="2"/>
      <c r="D125" s="2"/>
    </row>
    <row r="126" spans="1:12" x14ac:dyDescent="0.2">
      <c r="A126" s="2"/>
      <c r="B126" s="2"/>
      <c r="C126" s="2"/>
      <c r="D126" s="2"/>
    </row>
    <row r="127" spans="1:12" x14ac:dyDescent="0.2">
      <c r="A127" s="2"/>
      <c r="B127" s="2"/>
      <c r="C127" s="2"/>
      <c r="D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88" spans="1:12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</sheetData>
  <mergeCells count="1">
    <mergeCell ref="A91:L91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4"/>
  <sheetViews>
    <sheetView view="pageBreakPreview" zoomScale="85" zoomScaleNormal="100" zoomScaleSheetLayoutView="85" workbookViewId="0">
      <selection activeCell="H169" sqref="H169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176</v>
      </c>
      <c r="C15" s="64" t="s">
        <v>212</v>
      </c>
      <c r="D15" s="64" t="s">
        <v>213</v>
      </c>
      <c r="E15" s="67">
        <v>26</v>
      </c>
      <c r="F15" s="66" t="s">
        <v>44</v>
      </c>
      <c r="G15" s="52"/>
      <c r="H15" s="48">
        <f>ROUND(G15*E15*1.2,2)</f>
        <v>0</v>
      </c>
      <c r="I15" s="68">
        <v>1140742</v>
      </c>
      <c r="J15" s="65" t="s">
        <v>152</v>
      </c>
      <c r="K15" s="50"/>
      <c r="L15" s="50"/>
    </row>
    <row r="16" spans="1:12" s="49" customFormat="1" ht="25.5" customHeight="1" x14ac:dyDescent="0.2">
      <c r="A16" s="39">
        <v>2</v>
      </c>
      <c r="B16" s="39" t="s">
        <v>176</v>
      </c>
      <c r="C16" s="64" t="s">
        <v>212</v>
      </c>
      <c r="D16" s="64" t="s">
        <v>214</v>
      </c>
      <c r="E16" s="67">
        <v>2</v>
      </c>
      <c r="F16" s="66" t="s">
        <v>44</v>
      </c>
      <c r="G16" s="52"/>
      <c r="H16" s="48">
        <f t="shared" ref="H16:H79" si="0">ROUND(G16*E16*1.2,2)</f>
        <v>0</v>
      </c>
      <c r="I16" s="68">
        <v>1161778</v>
      </c>
      <c r="J16" s="65" t="s">
        <v>152</v>
      </c>
      <c r="K16" s="50"/>
      <c r="L16" s="50"/>
    </row>
    <row r="17" spans="1:12" s="49" customFormat="1" ht="25.5" customHeight="1" x14ac:dyDescent="0.2">
      <c r="A17" s="39">
        <v>3</v>
      </c>
      <c r="B17" s="39" t="s">
        <v>176</v>
      </c>
      <c r="C17" s="64" t="s">
        <v>212</v>
      </c>
      <c r="D17" s="64" t="s">
        <v>214</v>
      </c>
      <c r="E17" s="67">
        <v>2</v>
      </c>
      <c r="F17" s="66" t="s">
        <v>44</v>
      </c>
      <c r="G17" s="52"/>
      <c r="H17" s="48">
        <f t="shared" si="0"/>
        <v>0</v>
      </c>
      <c r="I17" s="68">
        <v>1161778</v>
      </c>
      <c r="J17" s="65" t="s">
        <v>172</v>
      </c>
      <c r="K17" s="50"/>
      <c r="L17" s="50"/>
    </row>
    <row r="18" spans="1:12" s="49" customFormat="1" ht="25.5" customHeight="1" x14ac:dyDescent="0.2">
      <c r="A18" s="39">
        <v>4</v>
      </c>
      <c r="B18" s="39" t="s">
        <v>176</v>
      </c>
      <c r="C18" s="64" t="s">
        <v>212</v>
      </c>
      <c r="D18" s="64" t="s">
        <v>215</v>
      </c>
      <c r="E18" s="67">
        <v>7</v>
      </c>
      <c r="F18" s="66" t="s">
        <v>44</v>
      </c>
      <c r="G18" s="52"/>
      <c r="H18" s="48">
        <f t="shared" si="0"/>
        <v>0</v>
      </c>
      <c r="I18" s="68">
        <v>1162081</v>
      </c>
      <c r="J18" s="65" t="s">
        <v>152</v>
      </c>
      <c r="K18" s="50"/>
      <c r="L18" s="50"/>
    </row>
    <row r="19" spans="1:12" s="49" customFormat="1" ht="25.5" customHeight="1" x14ac:dyDescent="0.2">
      <c r="A19" s="39">
        <v>5</v>
      </c>
      <c r="B19" s="39" t="s">
        <v>176</v>
      </c>
      <c r="C19" s="64" t="s">
        <v>212</v>
      </c>
      <c r="D19" s="64" t="s">
        <v>216</v>
      </c>
      <c r="E19" s="67">
        <v>2</v>
      </c>
      <c r="F19" s="66" t="s">
        <v>44</v>
      </c>
      <c r="G19" s="52"/>
      <c r="H19" s="48">
        <f t="shared" si="0"/>
        <v>0</v>
      </c>
      <c r="I19" s="68">
        <v>1181572</v>
      </c>
      <c r="J19" s="65" t="s">
        <v>152</v>
      </c>
      <c r="K19" s="50"/>
      <c r="L19" s="50"/>
    </row>
    <row r="20" spans="1:12" s="49" customFormat="1" ht="25.5" customHeight="1" x14ac:dyDescent="0.2">
      <c r="A20" s="39">
        <v>6</v>
      </c>
      <c r="B20" s="39" t="s">
        <v>176</v>
      </c>
      <c r="C20" s="64" t="s">
        <v>212</v>
      </c>
      <c r="D20" s="64" t="s">
        <v>216</v>
      </c>
      <c r="E20" s="67">
        <v>1</v>
      </c>
      <c r="F20" s="66" t="s">
        <v>44</v>
      </c>
      <c r="G20" s="52"/>
      <c r="H20" s="48">
        <f t="shared" si="0"/>
        <v>0</v>
      </c>
      <c r="I20" s="68">
        <v>1181572</v>
      </c>
      <c r="J20" s="65" t="s">
        <v>200</v>
      </c>
      <c r="K20" s="50"/>
      <c r="L20" s="50"/>
    </row>
    <row r="21" spans="1:12" s="49" customFormat="1" ht="25.5" customHeight="1" x14ac:dyDescent="0.2">
      <c r="A21" s="39">
        <v>7</v>
      </c>
      <c r="B21" s="39" t="s">
        <v>176</v>
      </c>
      <c r="C21" s="64" t="s">
        <v>212</v>
      </c>
      <c r="D21" s="64" t="s">
        <v>216</v>
      </c>
      <c r="E21" s="67">
        <v>1</v>
      </c>
      <c r="F21" s="66" t="s">
        <v>44</v>
      </c>
      <c r="G21" s="52"/>
      <c r="H21" s="48">
        <f t="shared" si="0"/>
        <v>0</v>
      </c>
      <c r="I21" s="68">
        <v>1181572</v>
      </c>
      <c r="J21" s="65" t="s">
        <v>274</v>
      </c>
      <c r="K21" s="50"/>
      <c r="L21" s="50"/>
    </row>
    <row r="22" spans="1:12" s="49" customFormat="1" ht="25.5" customHeight="1" x14ac:dyDescent="0.2">
      <c r="A22" s="39">
        <v>8</v>
      </c>
      <c r="B22" s="39" t="s">
        <v>176</v>
      </c>
      <c r="C22" s="64" t="s">
        <v>212</v>
      </c>
      <c r="D22" s="64" t="s">
        <v>216</v>
      </c>
      <c r="E22" s="67">
        <v>2</v>
      </c>
      <c r="F22" s="66" t="s">
        <v>44</v>
      </c>
      <c r="G22" s="52"/>
      <c r="H22" s="48">
        <f t="shared" si="0"/>
        <v>0</v>
      </c>
      <c r="I22" s="68">
        <v>1181572</v>
      </c>
      <c r="J22" s="65" t="s">
        <v>275</v>
      </c>
      <c r="K22" s="50"/>
      <c r="L22" s="50"/>
    </row>
    <row r="23" spans="1:12" s="49" customFormat="1" ht="25.5" customHeight="1" x14ac:dyDescent="0.2">
      <c r="A23" s="39">
        <v>9</v>
      </c>
      <c r="B23" s="39" t="s">
        <v>176</v>
      </c>
      <c r="C23" s="64" t="s">
        <v>212</v>
      </c>
      <c r="D23" s="64" t="s">
        <v>216</v>
      </c>
      <c r="E23" s="67">
        <v>1</v>
      </c>
      <c r="F23" s="66" t="s">
        <v>44</v>
      </c>
      <c r="G23" s="52"/>
      <c r="H23" s="48">
        <f t="shared" si="0"/>
        <v>0</v>
      </c>
      <c r="I23" s="68">
        <v>1181572</v>
      </c>
      <c r="J23" s="65" t="s">
        <v>276</v>
      </c>
      <c r="K23" s="50"/>
      <c r="L23" s="50"/>
    </row>
    <row r="24" spans="1:12" s="49" customFormat="1" ht="25.5" customHeight="1" x14ac:dyDescent="0.2">
      <c r="A24" s="39">
        <v>10</v>
      </c>
      <c r="B24" s="39" t="s">
        <v>176</v>
      </c>
      <c r="C24" s="64" t="s">
        <v>212</v>
      </c>
      <c r="D24" s="64" t="s">
        <v>217</v>
      </c>
      <c r="E24" s="67">
        <v>3</v>
      </c>
      <c r="F24" s="66" t="s">
        <v>44</v>
      </c>
      <c r="G24" s="52"/>
      <c r="H24" s="48">
        <f t="shared" si="0"/>
        <v>0</v>
      </c>
      <c r="I24" s="68">
        <v>1201699</v>
      </c>
      <c r="J24" s="65" t="s">
        <v>152</v>
      </c>
      <c r="K24" s="50"/>
      <c r="L24" s="50"/>
    </row>
    <row r="25" spans="1:12" s="49" customFormat="1" ht="25.5" customHeight="1" x14ac:dyDescent="0.2">
      <c r="A25" s="39">
        <v>11</v>
      </c>
      <c r="B25" s="39" t="s">
        <v>176</v>
      </c>
      <c r="C25" s="64" t="s">
        <v>212</v>
      </c>
      <c r="D25" s="64" t="s">
        <v>218</v>
      </c>
      <c r="E25" s="67">
        <v>58</v>
      </c>
      <c r="F25" s="66" t="s">
        <v>44</v>
      </c>
      <c r="G25" s="52"/>
      <c r="H25" s="48">
        <f t="shared" si="0"/>
        <v>0</v>
      </c>
      <c r="I25" s="68">
        <v>1201935</v>
      </c>
      <c r="J25" s="65" t="s">
        <v>152</v>
      </c>
      <c r="K25" s="50"/>
      <c r="L25" s="50"/>
    </row>
    <row r="26" spans="1:12" s="49" customFormat="1" ht="25.5" customHeight="1" x14ac:dyDescent="0.2">
      <c r="A26" s="39">
        <v>12</v>
      </c>
      <c r="B26" s="39" t="s">
        <v>176</v>
      </c>
      <c r="C26" s="64" t="s">
        <v>212</v>
      </c>
      <c r="D26" s="64" t="s">
        <v>218</v>
      </c>
      <c r="E26" s="67">
        <v>13</v>
      </c>
      <c r="F26" s="66" t="s">
        <v>44</v>
      </c>
      <c r="G26" s="52"/>
      <c r="H26" s="48">
        <f t="shared" si="0"/>
        <v>0</v>
      </c>
      <c r="I26" s="68">
        <v>1201935</v>
      </c>
      <c r="J26" s="65" t="s">
        <v>277</v>
      </c>
      <c r="K26" s="50"/>
      <c r="L26" s="50"/>
    </row>
    <row r="27" spans="1:12" s="49" customFormat="1" ht="25.5" customHeight="1" x14ac:dyDescent="0.2">
      <c r="A27" s="39">
        <v>13</v>
      </c>
      <c r="B27" s="39" t="s">
        <v>176</v>
      </c>
      <c r="C27" s="64" t="s">
        <v>212</v>
      </c>
      <c r="D27" s="64" t="s">
        <v>218</v>
      </c>
      <c r="E27" s="67">
        <v>2</v>
      </c>
      <c r="F27" s="66" t="s">
        <v>44</v>
      </c>
      <c r="G27" s="52"/>
      <c r="H27" s="48">
        <f t="shared" si="0"/>
        <v>0</v>
      </c>
      <c r="I27" s="68">
        <v>1201935</v>
      </c>
      <c r="J27" s="65" t="s">
        <v>148</v>
      </c>
      <c r="K27" s="50"/>
      <c r="L27" s="50"/>
    </row>
    <row r="28" spans="1:12" s="49" customFormat="1" ht="25.5" customHeight="1" x14ac:dyDescent="0.2">
      <c r="A28" s="39">
        <v>14</v>
      </c>
      <c r="B28" s="39" t="s">
        <v>176</v>
      </c>
      <c r="C28" s="64" t="s">
        <v>212</v>
      </c>
      <c r="D28" s="64" t="s">
        <v>218</v>
      </c>
      <c r="E28" s="67">
        <v>5</v>
      </c>
      <c r="F28" s="66" t="s">
        <v>44</v>
      </c>
      <c r="G28" s="52"/>
      <c r="H28" s="48">
        <f t="shared" si="0"/>
        <v>0</v>
      </c>
      <c r="I28" s="68">
        <v>1201935</v>
      </c>
      <c r="J28" s="65" t="s">
        <v>149</v>
      </c>
      <c r="K28" s="50"/>
      <c r="L28" s="50"/>
    </row>
    <row r="29" spans="1:12" s="49" customFormat="1" ht="25.5" customHeight="1" x14ac:dyDescent="0.2">
      <c r="A29" s="39">
        <v>15</v>
      </c>
      <c r="B29" s="39" t="s">
        <v>176</v>
      </c>
      <c r="C29" s="64" t="s">
        <v>212</v>
      </c>
      <c r="D29" s="64" t="s">
        <v>218</v>
      </c>
      <c r="E29" s="67">
        <v>2</v>
      </c>
      <c r="F29" s="66" t="s">
        <v>44</v>
      </c>
      <c r="G29" s="52"/>
      <c r="H29" s="48">
        <f t="shared" si="0"/>
        <v>0</v>
      </c>
      <c r="I29" s="68">
        <v>1201935</v>
      </c>
      <c r="J29" s="65" t="s">
        <v>207</v>
      </c>
      <c r="K29" s="50"/>
      <c r="L29" s="50"/>
    </row>
    <row r="30" spans="1:12" s="49" customFormat="1" ht="25.5" customHeight="1" x14ac:dyDescent="0.2">
      <c r="A30" s="39">
        <v>16</v>
      </c>
      <c r="B30" s="39" t="s">
        <v>176</v>
      </c>
      <c r="C30" s="64" t="s">
        <v>212</v>
      </c>
      <c r="D30" s="64" t="s">
        <v>218</v>
      </c>
      <c r="E30" s="67">
        <v>3</v>
      </c>
      <c r="F30" s="66" t="s">
        <v>44</v>
      </c>
      <c r="G30" s="52"/>
      <c r="H30" s="48">
        <f t="shared" si="0"/>
        <v>0</v>
      </c>
      <c r="I30" s="68">
        <v>1201935</v>
      </c>
      <c r="J30" s="65" t="s">
        <v>204</v>
      </c>
      <c r="K30" s="50"/>
      <c r="L30" s="50"/>
    </row>
    <row r="31" spans="1:12" s="49" customFormat="1" ht="25.5" customHeight="1" x14ac:dyDescent="0.2">
      <c r="A31" s="39">
        <v>17</v>
      </c>
      <c r="B31" s="39" t="s">
        <v>176</v>
      </c>
      <c r="C31" s="64" t="s">
        <v>212</v>
      </c>
      <c r="D31" s="64" t="s">
        <v>218</v>
      </c>
      <c r="E31" s="67">
        <v>7</v>
      </c>
      <c r="F31" s="66" t="s">
        <v>44</v>
      </c>
      <c r="G31" s="52"/>
      <c r="H31" s="48">
        <f t="shared" si="0"/>
        <v>0</v>
      </c>
      <c r="I31" s="68">
        <v>1201935</v>
      </c>
      <c r="J31" s="65" t="s">
        <v>169</v>
      </c>
      <c r="K31" s="50"/>
      <c r="L31" s="50"/>
    </row>
    <row r="32" spans="1:12" s="49" customFormat="1" ht="25.5" customHeight="1" x14ac:dyDescent="0.2">
      <c r="A32" s="39">
        <v>18</v>
      </c>
      <c r="B32" s="39" t="s">
        <v>176</v>
      </c>
      <c r="C32" s="64" t="s">
        <v>212</v>
      </c>
      <c r="D32" s="64" t="s">
        <v>218</v>
      </c>
      <c r="E32" s="67">
        <v>4</v>
      </c>
      <c r="F32" s="66" t="s">
        <v>44</v>
      </c>
      <c r="G32" s="52"/>
      <c r="H32" s="48">
        <f t="shared" si="0"/>
        <v>0</v>
      </c>
      <c r="I32" s="68">
        <v>1201935</v>
      </c>
      <c r="J32" s="65" t="s">
        <v>278</v>
      </c>
      <c r="K32" s="50"/>
      <c r="L32" s="50"/>
    </row>
    <row r="33" spans="1:12" s="49" customFormat="1" ht="25.5" customHeight="1" x14ac:dyDescent="0.2">
      <c r="A33" s="39">
        <v>19</v>
      </c>
      <c r="B33" s="39" t="s">
        <v>176</v>
      </c>
      <c r="C33" s="64" t="s">
        <v>212</v>
      </c>
      <c r="D33" s="64" t="s">
        <v>218</v>
      </c>
      <c r="E33" s="67">
        <v>4</v>
      </c>
      <c r="F33" s="66" t="s">
        <v>44</v>
      </c>
      <c r="G33" s="52"/>
      <c r="H33" s="48">
        <f t="shared" si="0"/>
        <v>0</v>
      </c>
      <c r="I33" s="68">
        <v>1201935</v>
      </c>
      <c r="J33" s="65" t="s">
        <v>171</v>
      </c>
      <c r="K33" s="50"/>
      <c r="L33" s="50"/>
    </row>
    <row r="34" spans="1:12" s="49" customFormat="1" ht="25.5" customHeight="1" x14ac:dyDescent="0.2">
      <c r="A34" s="39">
        <v>20</v>
      </c>
      <c r="B34" s="39" t="s">
        <v>176</v>
      </c>
      <c r="C34" s="64" t="s">
        <v>212</v>
      </c>
      <c r="D34" s="64" t="s">
        <v>218</v>
      </c>
      <c r="E34" s="67">
        <v>1</v>
      </c>
      <c r="F34" s="66" t="s">
        <v>44</v>
      </c>
      <c r="G34" s="52"/>
      <c r="H34" s="48">
        <f t="shared" si="0"/>
        <v>0</v>
      </c>
      <c r="I34" s="68">
        <v>1201935</v>
      </c>
      <c r="J34" s="65" t="s">
        <v>279</v>
      </c>
      <c r="K34" s="50"/>
      <c r="L34" s="50"/>
    </row>
    <row r="35" spans="1:12" s="49" customFormat="1" ht="25.5" customHeight="1" x14ac:dyDescent="0.2">
      <c r="A35" s="39">
        <v>21</v>
      </c>
      <c r="B35" s="39" t="s">
        <v>176</v>
      </c>
      <c r="C35" s="64" t="s">
        <v>212</v>
      </c>
      <c r="D35" s="64" t="s">
        <v>219</v>
      </c>
      <c r="E35" s="67">
        <v>27</v>
      </c>
      <c r="F35" s="66" t="s">
        <v>44</v>
      </c>
      <c r="G35" s="52"/>
      <c r="H35" s="48">
        <f t="shared" si="0"/>
        <v>0</v>
      </c>
      <c r="I35" s="68">
        <v>1202124</v>
      </c>
      <c r="J35" s="65" t="s">
        <v>152</v>
      </c>
      <c r="K35" s="50"/>
      <c r="L35" s="50"/>
    </row>
    <row r="36" spans="1:12" s="49" customFormat="1" ht="25.5" customHeight="1" x14ac:dyDescent="0.2">
      <c r="A36" s="39">
        <v>22</v>
      </c>
      <c r="B36" s="39" t="s">
        <v>176</v>
      </c>
      <c r="C36" s="64" t="s">
        <v>212</v>
      </c>
      <c r="D36" s="64" t="s">
        <v>219</v>
      </c>
      <c r="E36" s="67">
        <v>8</v>
      </c>
      <c r="F36" s="66" t="s">
        <v>44</v>
      </c>
      <c r="G36" s="52"/>
      <c r="H36" s="48">
        <f t="shared" si="0"/>
        <v>0</v>
      </c>
      <c r="I36" s="68">
        <v>1202124</v>
      </c>
      <c r="J36" s="65" t="s">
        <v>277</v>
      </c>
      <c r="K36" s="50"/>
      <c r="L36" s="50"/>
    </row>
    <row r="37" spans="1:12" s="49" customFormat="1" ht="25.5" customHeight="1" x14ac:dyDescent="0.2">
      <c r="A37" s="39">
        <v>23</v>
      </c>
      <c r="B37" s="39" t="s">
        <v>176</v>
      </c>
      <c r="C37" s="64" t="s">
        <v>212</v>
      </c>
      <c r="D37" s="64" t="s">
        <v>219</v>
      </c>
      <c r="E37" s="67">
        <v>8</v>
      </c>
      <c r="F37" s="66" t="s">
        <v>44</v>
      </c>
      <c r="G37" s="52"/>
      <c r="H37" s="48">
        <f t="shared" si="0"/>
        <v>0</v>
      </c>
      <c r="I37" s="68">
        <v>1202124</v>
      </c>
      <c r="J37" s="65" t="s">
        <v>148</v>
      </c>
      <c r="K37" s="50"/>
      <c r="L37" s="50"/>
    </row>
    <row r="38" spans="1:12" s="49" customFormat="1" ht="25.5" customHeight="1" x14ac:dyDescent="0.2">
      <c r="A38" s="39">
        <v>24</v>
      </c>
      <c r="B38" s="39" t="s">
        <v>176</v>
      </c>
      <c r="C38" s="64" t="s">
        <v>212</v>
      </c>
      <c r="D38" s="64" t="s">
        <v>219</v>
      </c>
      <c r="E38" s="67">
        <v>1</v>
      </c>
      <c r="F38" s="66" t="s">
        <v>44</v>
      </c>
      <c r="G38" s="52"/>
      <c r="H38" s="48">
        <f t="shared" si="0"/>
        <v>0</v>
      </c>
      <c r="I38" s="68">
        <v>1202124</v>
      </c>
      <c r="J38" s="65" t="s">
        <v>195</v>
      </c>
      <c r="K38" s="50"/>
      <c r="L38" s="50"/>
    </row>
    <row r="39" spans="1:12" s="49" customFormat="1" ht="25.5" customHeight="1" x14ac:dyDescent="0.2">
      <c r="A39" s="39">
        <v>25</v>
      </c>
      <c r="B39" s="39" t="s">
        <v>176</v>
      </c>
      <c r="C39" s="64" t="s">
        <v>212</v>
      </c>
      <c r="D39" s="64" t="s">
        <v>219</v>
      </c>
      <c r="E39" s="67">
        <v>1</v>
      </c>
      <c r="F39" s="66" t="s">
        <v>44</v>
      </c>
      <c r="G39" s="52"/>
      <c r="H39" s="48">
        <f t="shared" si="0"/>
        <v>0</v>
      </c>
      <c r="I39" s="68">
        <v>1202124</v>
      </c>
      <c r="J39" s="65" t="s">
        <v>280</v>
      </c>
      <c r="K39" s="50"/>
      <c r="L39" s="50"/>
    </row>
    <row r="40" spans="1:12" s="49" customFormat="1" ht="25.5" customHeight="1" x14ac:dyDescent="0.2">
      <c r="A40" s="39">
        <v>26</v>
      </c>
      <c r="B40" s="39" t="s">
        <v>176</v>
      </c>
      <c r="C40" s="64" t="s">
        <v>212</v>
      </c>
      <c r="D40" s="64" t="s">
        <v>220</v>
      </c>
      <c r="E40" s="67">
        <v>2</v>
      </c>
      <c r="F40" s="66" t="s">
        <v>44</v>
      </c>
      <c r="G40" s="52"/>
      <c r="H40" s="48">
        <f t="shared" si="0"/>
        <v>0</v>
      </c>
      <c r="I40" s="68">
        <v>1202439</v>
      </c>
      <c r="J40" s="65" t="s">
        <v>152</v>
      </c>
      <c r="K40" s="50"/>
      <c r="L40" s="50"/>
    </row>
    <row r="41" spans="1:12" s="49" customFormat="1" ht="25.5" customHeight="1" x14ac:dyDescent="0.2">
      <c r="A41" s="39">
        <v>27</v>
      </c>
      <c r="B41" s="39" t="s">
        <v>176</v>
      </c>
      <c r="C41" s="64" t="s">
        <v>212</v>
      </c>
      <c r="D41" s="64" t="s">
        <v>221</v>
      </c>
      <c r="E41" s="67">
        <v>1</v>
      </c>
      <c r="F41" s="66" t="s">
        <v>44</v>
      </c>
      <c r="G41" s="52"/>
      <c r="H41" s="48">
        <f t="shared" si="0"/>
        <v>0</v>
      </c>
      <c r="I41" s="68">
        <v>1205935</v>
      </c>
      <c r="J41" s="65" t="s">
        <v>152</v>
      </c>
      <c r="K41" s="50"/>
      <c r="L41" s="50"/>
    </row>
    <row r="42" spans="1:12" s="49" customFormat="1" ht="25.5" customHeight="1" x14ac:dyDescent="0.2">
      <c r="A42" s="39">
        <v>28</v>
      </c>
      <c r="B42" s="39" t="s">
        <v>176</v>
      </c>
      <c r="C42" s="64" t="s">
        <v>212</v>
      </c>
      <c r="D42" s="64" t="s">
        <v>221</v>
      </c>
      <c r="E42" s="67">
        <v>1</v>
      </c>
      <c r="F42" s="66" t="s">
        <v>44</v>
      </c>
      <c r="G42" s="52"/>
      <c r="H42" s="48">
        <f t="shared" si="0"/>
        <v>0</v>
      </c>
      <c r="I42" s="68">
        <v>1205935</v>
      </c>
      <c r="J42" s="65" t="s">
        <v>148</v>
      </c>
      <c r="K42" s="50"/>
      <c r="L42" s="50"/>
    </row>
    <row r="43" spans="1:12" s="49" customFormat="1" ht="25.5" customHeight="1" x14ac:dyDescent="0.2">
      <c r="A43" s="39">
        <v>29</v>
      </c>
      <c r="B43" s="39" t="s">
        <v>176</v>
      </c>
      <c r="C43" s="64" t="s">
        <v>212</v>
      </c>
      <c r="D43" s="64" t="s">
        <v>222</v>
      </c>
      <c r="E43" s="67">
        <v>5</v>
      </c>
      <c r="F43" s="66" t="s">
        <v>44</v>
      </c>
      <c r="G43" s="52"/>
      <c r="H43" s="48">
        <f t="shared" si="0"/>
        <v>0</v>
      </c>
      <c r="I43" s="68">
        <v>1206015</v>
      </c>
      <c r="J43" s="65" t="s">
        <v>152</v>
      </c>
      <c r="K43" s="50"/>
      <c r="L43" s="50"/>
    </row>
    <row r="44" spans="1:12" s="49" customFormat="1" ht="25.5" customHeight="1" x14ac:dyDescent="0.2">
      <c r="A44" s="39">
        <v>30</v>
      </c>
      <c r="B44" s="39" t="s">
        <v>176</v>
      </c>
      <c r="C44" s="64" t="s">
        <v>212</v>
      </c>
      <c r="D44" s="64" t="s">
        <v>222</v>
      </c>
      <c r="E44" s="67">
        <v>3</v>
      </c>
      <c r="F44" s="66" t="s">
        <v>44</v>
      </c>
      <c r="G44" s="52"/>
      <c r="H44" s="48">
        <f t="shared" si="0"/>
        <v>0</v>
      </c>
      <c r="I44" s="68">
        <v>1206015</v>
      </c>
      <c r="J44" s="65" t="s">
        <v>277</v>
      </c>
      <c r="K44" s="50"/>
      <c r="L44" s="50"/>
    </row>
    <row r="45" spans="1:12" s="49" customFormat="1" ht="25.5" customHeight="1" x14ac:dyDescent="0.2">
      <c r="A45" s="39">
        <v>31</v>
      </c>
      <c r="B45" s="39" t="s">
        <v>176</v>
      </c>
      <c r="C45" s="64" t="s">
        <v>212</v>
      </c>
      <c r="D45" s="64" t="s">
        <v>222</v>
      </c>
      <c r="E45" s="67">
        <v>2</v>
      </c>
      <c r="F45" s="66" t="s">
        <v>44</v>
      </c>
      <c r="G45" s="52"/>
      <c r="H45" s="48">
        <f t="shared" si="0"/>
        <v>0</v>
      </c>
      <c r="I45" s="68">
        <v>1206015</v>
      </c>
      <c r="J45" s="65" t="s">
        <v>148</v>
      </c>
      <c r="K45" s="50"/>
      <c r="L45" s="50"/>
    </row>
    <row r="46" spans="1:12" s="49" customFormat="1" ht="25.5" customHeight="1" x14ac:dyDescent="0.2">
      <c r="A46" s="39">
        <v>32</v>
      </c>
      <c r="B46" s="39" t="s">
        <v>176</v>
      </c>
      <c r="C46" s="64" t="s">
        <v>212</v>
      </c>
      <c r="D46" s="64" t="s">
        <v>223</v>
      </c>
      <c r="E46" s="67">
        <v>2</v>
      </c>
      <c r="F46" s="66" t="s">
        <v>44</v>
      </c>
      <c r="G46" s="52"/>
      <c r="H46" s="48">
        <f t="shared" si="0"/>
        <v>0</v>
      </c>
      <c r="I46" s="68">
        <v>1210239</v>
      </c>
      <c r="J46" s="65" t="s">
        <v>152</v>
      </c>
      <c r="K46" s="50"/>
      <c r="L46" s="50"/>
    </row>
    <row r="47" spans="1:12" s="49" customFormat="1" ht="25.5" customHeight="1" x14ac:dyDescent="0.2">
      <c r="A47" s="39">
        <v>33</v>
      </c>
      <c r="B47" s="39" t="s">
        <v>176</v>
      </c>
      <c r="C47" s="64" t="s">
        <v>212</v>
      </c>
      <c r="D47" s="64" t="s">
        <v>224</v>
      </c>
      <c r="E47" s="67">
        <v>1</v>
      </c>
      <c r="F47" s="66" t="s">
        <v>44</v>
      </c>
      <c r="G47" s="52"/>
      <c r="H47" s="48">
        <f t="shared" si="0"/>
        <v>0</v>
      </c>
      <c r="I47" s="68">
        <v>1223535</v>
      </c>
      <c r="J47" s="65" t="s">
        <v>152</v>
      </c>
      <c r="K47" s="50"/>
      <c r="L47" s="50"/>
    </row>
    <row r="48" spans="1:12" s="49" customFormat="1" ht="25.5" customHeight="1" x14ac:dyDescent="0.2">
      <c r="A48" s="39">
        <v>34</v>
      </c>
      <c r="B48" s="39" t="s">
        <v>176</v>
      </c>
      <c r="C48" s="64" t="s">
        <v>212</v>
      </c>
      <c r="D48" s="64" t="s">
        <v>224</v>
      </c>
      <c r="E48" s="67">
        <v>14</v>
      </c>
      <c r="F48" s="66" t="s">
        <v>44</v>
      </c>
      <c r="G48" s="52"/>
      <c r="H48" s="48">
        <f t="shared" si="0"/>
        <v>0</v>
      </c>
      <c r="I48" s="68">
        <v>1223535</v>
      </c>
      <c r="J48" s="65" t="s">
        <v>277</v>
      </c>
      <c r="K48" s="50"/>
      <c r="L48" s="50"/>
    </row>
    <row r="49" spans="1:12" s="49" customFormat="1" ht="25.5" customHeight="1" x14ac:dyDescent="0.2">
      <c r="A49" s="39">
        <v>35</v>
      </c>
      <c r="B49" s="39" t="s">
        <v>176</v>
      </c>
      <c r="C49" s="64" t="s">
        <v>212</v>
      </c>
      <c r="D49" s="64" t="s">
        <v>224</v>
      </c>
      <c r="E49" s="67">
        <v>6</v>
      </c>
      <c r="F49" s="66" t="s">
        <v>44</v>
      </c>
      <c r="G49" s="52"/>
      <c r="H49" s="48">
        <f t="shared" si="0"/>
        <v>0</v>
      </c>
      <c r="I49" s="68">
        <v>1223535</v>
      </c>
      <c r="J49" s="65" t="s">
        <v>148</v>
      </c>
      <c r="K49" s="50"/>
      <c r="L49" s="50"/>
    </row>
    <row r="50" spans="1:12" s="49" customFormat="1" ht="25.5" customHeight="1" x14ac:dyDescent="0.2">
      <c r="A50" s="39">
        <v>36</v>
      </c>
      <c r="B50" s="39" t="s">
        <v>176</v>
      </c>
      <c r="C50" s="64" t="s">
        <v>212</v>
      </c>
      <c r="D50" s="64" t="s">
        <v>225</v>
      </c>
      <c r="E50" s="67">
        <v>1</v>
      </c>
      <c r="F50" s="66" t="s">
        <v>44</v>
      </c>
      <c r="G50" s="52"/>
      <c r="H50" s="48">
        <f t="shared" si="0"/>
        <v>0</v>
      </c>
      <c r="I50" s="68">
        <v>1226672</v>
      </c>
      <c r="J50" s="65" t="s">
        <v>281</v>
      </c>
      <c r="K50" s="50"/>
      <c r="L50" s="50"/>
    </row>
    <row r="51" spans="1:12" s="49" customFormat="1" ht="25.5" customHeight="1" x14ac:dyDescent="0.2">
      <c r="A51" s="39">
        <v>37</v>
      </c>
      <c r="B51" s="39" t="s">
        <v>176</v>
      </c>
      <c r="C51" s="64" t="s">
        <v>212</v>
      </c>
      <c r="D51" s="64" t="s">
        <v>226</v>
      </c>
      <c r="E51" s="67">
        <v>2</v>
      </c>
      <c r="F51" s="66" t="s">
        <v>44</v>
      </c>
      <c r="G51" s="52"/>
      <c r="H51" s="48">
        <f t="shared" si="0"/>
        <v>0</v>
      </c>
      <c r="I51" s="68">
        <v>1251796</v>
      </c>
      <c r="J51" s="65" t="s">
        <v>152</v>
      </c>
      <c r="K51" s="50"/>
      <c r="L51" s="50"/>
    </row>
    <row r="52" spans="1:12" s="49" customFormat="1" ht="25.5" customHeight="1" x14ac:dyDescent="0.2">
      <c r="A52" s="39">
        <v>38</v>
      </c>
      <c r="B52" s="39" t="s">
        <v>176</v>
      </c>
      <c r="C52" s="64" t="s">
        <v>212</v>
      </c>
      <c r="D52" s="64" t="s">
        <v>226</v>
      </c>
      <c r="E52" s="67">
        <v>2</v>
      </c>
      <c r="F52" s="66" t="s">
        <v>44</v>
      </c>
      <c r="G52" s="52"/>
      <c r="H52" s="48">
        <f t="shared" si="0"/>
        <v>0</v>
      </c>
      <c r="I52" s="68">
        <v>1251796</v>
      </c>
      <c r="J52" s="65" t="s">
        <v>277</v>
      </c>
      <c r="K52" s="50"/>
      <c r="L52" s="50"/>
    </row>
    <row r="53" spans="1:12" s="49" customFormat="1" ht="25.5" customHeight="1" x14ac:dyDescent="0.2">
      <c r="A53" s="39">
        <v>39</v>
      </c>
      <c r="B53" s="39" t="s">
        <v>176</v>
      </c>
      <c r="C53" s="64" t="s">
        <v>212</v>
      </c>
      <c r="D53" s="64" t="s">
        <v>226</v>
      </c>
      <c r="E53" s="67">
        <v>2</v>
      </c>
      <c r="F53" s="66" t="s">
        <v>44</v>
      </c>
      <c r="G53" s="52"/>
      <c r="H53" s="48">
        <f t="shared" si="0"/>
        <v>0</v>
      </c>
      <c r="I53" s="68">
        <v>1251796</v>
      </c>
      <c r="J53" s="65" t="s">
        <v>143</v>
      </c>
      <c r="K53" s="50"/>
      <c r="L53" s="50"/>
    </row>
    <row r="54" spans="1:12" s="49" customFormat="1" ht="25.5" customHeight="1" x14ac:dyDescent="0.2">
      <c r="A54" s="39">
        <v>40</v>
      </c>
      <c r="B54" s="39" t="s">
        <v>176</v>
      </c>
      <c r="C54" s="64" t="s">
        <v>212</v>
      </c>
      <c r="D54" s="64" t="s">
        <v>226</v>
      </c>
      <c r="E54" s="67">
        <v>2</v>
      </c>
      <c r="F54" s="66" t="s">
        <v>44</v>
      </c>
      <c r="G54" s="52"/>
      <c r="H54" s="48">
        <f t="shared" si="0"/>
        <v>0</v>
      </c>
      <c r="I54" s="68">
        <v>1251796</v>
      </c>
      <c r="J54" s="65" t="s">
        <v>168</v>
      </c>
      <c r="K54" s="50"/>
      <c r="L54" s="50"/>
    </row>
    <row r="55" spans="1:12" s="49" customFormat="1" ht="25.5" customHeight="1" x14ac:dyDescent="0.2">
      <c r="A55" s="39">
        <v>41</v>
      </c>
      <c r="B55" s="39" t="s">
        <v>176</v>
      </c>
      <c r="C55" s="64" t="s">
        <v>212</v>
      </c>
      <c r="D55" s="64" t="s">
        <v>226</v>
      </c>
      <c r="E55" s="67">
        <v>7</v>
      </c>
      <c r="F55" s="66" t="s">
        <v>44</v>
      </c>
      <c r="G55" s="52"/>
      <c r="H55" s="48">
        <f t="shared" si="0"/>
        <v>0</v>
      </c>
      <c r="I55" s="68">
        <v>1251796</v>
      </c>
      <c r="J55" s="65" t="s">
        <v>201</v>
      </c>
      <c r="K55" s="50"/>
      <c r="L55" s="50"/>
    </row>
    <row r="56" spans="1:12" s="49" customFormat="1" ht="25.5" customHeight="1" x14ac:dyDescent="0.2">
      <c r="A56" s="39">
        <v>42</v>
      </c>
      <c r="B56" s="39" t="s">
        <v>176</v>
      </c>
      <c r="C56" s="64" t="s">
        <v>212</v>
      </c>
      <c r="D56" s="64" t="s">
        <v>226</v>
      </c>
      <c r="E56" s="67">
        <v>1</v>
      </c>
      <c r="F56" s="66" t="s">
        <v>44</v>
      </c>
      <c r="G56" s="52"/>
      <c r="H56" s="48">
        <f t="shared" si="0"/>
        <v>0</v>
      </c>
      <c r="I56" s="68">
        <v>1251796</v>
      </c>
      <c r="J56" s="65" t="s">
        <v>282</v>
      </c>
      <c r="K56" s="50"/>
      <c r="L56" s="50"/>
    </row>
    <row r="57" spans="1:12" s="49" customFormat="1" ht="25.5" customHeight="1" x14ac:dyDescent="0.2">
      <c r="A57" s="39">
        <v>43</v>
      </c>
      <c r="B57" s="39" t="s">
        <v>176</v>
      </c>
      <c r="C57" s="64" t="s">
        <v>212</v>
      </c>
      <c r="D57" s="64" t="s">
        <v>227</v>
      </c>
      <c r="E57" s="67">
        <v>1</v>
      </c>
      <c r="F57" s="66" t="s">
        <v>44</v>
      </c>
      <c r="G57" s="52"/>
      <c r="H57" s="48">
        <f t="shared" si="0"/>
        <v>0</v>
      </c>
      <c r="I57" s="68">
        <v>1257344</v>
      </c>
      <c r="J57" s="65" t="s">
        <v>152</v>
      </c>
      <c r="K57" s="50"/>
      <c r="L57" s="50"/>
    </row>
    <row r="58" spans="1:12" s="49" customFormat="1" ht="25.5" customHeight="1" x14ac:dyDescent="0.2">
      <c r="A58" s="39">
        <v>44</v>
      </c>
      <c r="B58" s="39" t="s">
        <v>176</v>
      </c>
      <c r="C58" s="64" t="s">
        <v>212</v>
      </c>
      <c r="D58" s="64" t="s">
        <v>228</v>
      </c>
      <c r="E58" s="67">
        <v>2</v>
      </c>
      <c r="F58" s="66" t="s">
        <v>44</v>
      </c>
      <c r="G58" s="52"/>
      <c r="H58" s="48">
        <f t="shared" si="0"/>
        <v>0</v>
      </c>
      <c r="I58" s="68">
        <v>1257629</v>
      </c>
      <c r="J58" s="65" t="s">
        <v>281</v>
      </c>
      <c r="K58" s="50"/>
      <c r="L58" s="50"/>
    </row>
    <row r="59" spans="1:12" s="49" customFormat="1" ht="25.5" customHeight="1" x14ac:dyDescent="0.2">
      <c r="A59" s="39">
        <v>45</v>
      </c>
      <c r="B59" s="39" t="s">
        <v>176</v>
      </c>
      <c r="C59" s="64" t="s">
        <v>212</v>
      </c>
      <c r="D59" s="64" t="s">
        <v>229</v>
      </c>
      <c r="E59" s="67">
        <v>1</v>
      </c>
      <c r="F59" s="66" t="s">
        <v>44</v>
      </c>
      <c r="G59" s="52"/>
      <c r="H59" s="48">
        <f t="shared" si="0"/>
        <v>0</v>
      </c>
      <c r="I59" s="68">
        <v>1258542</v>
      </c>
      <c r="J59" s="65" t="s">
        <v>152</v>
      </c>
      <c r="K59" s="50"/>
      <c r="L59" s="50"/>
    </row>
    <row r="60" spans="1:12" s="49" customFormat="1" ht="25.5" customHeight="1" x14ac:dyDescent="0.2">
      <c r="A60" s="39">
        <v>46</v>
      </c>
      <c r="B60" s="39" t="s">
        <v>176</v>
      </c>
      <c r="C60" s="64" t="s">
        <v>212</v>
      </c>
      <c r="D60" s="64" t="s">
        <v>229</v>
      </c>
      <c r="E60" s="67">
        <v>1</v>
      </c>
      <c r="F60" s="66" t="s">
        <v>44</v>
      </c>
      <c r="G60" s="52"/>
      <c r="H60" s="48">
        <f t="shared" si="0"/>
        <v>0</v>
      </c>
      <c r="I60" s="68">
        <v>1258542</v>
      </c>
      <c r="J60" s="65" t="s">
        <v>148</v>
      </c>
      <c r="K60" s="50"/>
      <c r="L60" s="50"/>
    </row>
    <row r="61" spans="1:12" s="49" customFormat="1" ht="25.5" customHeight="1" x14ac:dyDescent="0.2">
      <c r="A61" s="39">
        <v>47</v>
      </c>
      <c r="B61" s="39" t="s">
        <v>176</v>
      </c>
      <c r="C61" s="64" t="s">
        <v>212</v>
      </c>
      <c r="D61" s="64" t="s">
        <v>229</v>
      </c>
      <c r="E61" s="67">
        <v>2</v>
      </c>
      <c r="F61" s="66" t="s">
        <v>44</v>
      </c>
      <c r="G61" s="52"/>
      <c r="H61" s="48">
        <f t="shared" si="0"/>
        <v>0</v>
      </c>
      <c r="I61" s="68">
        <v>1258542</v>
      </c>
      <c r="J61" s="65" t="s">
        <v>149</v>
      </c>
      <c r="K61" s="50"/>
      <c r="L61" s="50"/>
    </row>
    <row r="62" spans="1:12" s="49" customFormat="1" ht="25.5" customHeight="1" x14ac:dyDescent="0.2">
      <c r="A62" s="39">
        <v>48</v>
      </c>
      <c r="B62" s="39" t="s">
        <v>176</v>
      </c>
      <c r="C62" s="64" t="s">
        <v>212</v>
      </c>
      <c r="D62" s="64" t="s">
        <v>229</v>
      </c>
      <c r="E62" s="67">
        <v>1</v>
      </c>
      <c r="F62" s="66" t="s">
        <v>44</v>
      </c>
      <c r="G62" s="52"/>
      <c r="H62" s="48">
        <f t="shared" si="0"/>
        <v>0</v>
      </c>
      <c r="I62" s="68">
        <v>1258542</v>
      </c>
      <c r="J62" s="65" t="s">
        <v>204</v>
      </c>
      <c r="K62" s="50"/>
      <c r="L62" s="50"/>
    </row>
    <row r="63" spans="1:12" s="49" customFormat="1" ht="25.5" customHeight="1" x14ac:dyDescent="0.2">
      <c r="A63" s="39">
        <v>49</v>
      </c>
      <c r="B63" s="39" t="s">
        <v>176</v>
      </c>
      <c r="C63" s="64" t="s">
        <v>212</v>
      </c>
      <c r="D63" s="64" t="s">
        <v>229</v>
      </c>
      <c r="E63" s="67">
        <v>1</v>
      </c>
      <c r="F63" s="66" t="s">
        <v>44</v>
      </c>
      <c r="G63" s="52"/>
      <c r="H63" s="48">
        <f t="shared" si="0"/>
        <v>0</v>
      </c>
      <c r="I63" s="68">
        <v>1258542</v>
      </c>
      <c r="J63" s="65" t="s">
        <v>145</v>
      </c>
      <c r="K63" s="50"/>
      <c r="L63" s="50"/>
    </row>
    <row r="64" spans="1:12" s="49" customFormat="1" ht="25.5" customHeight="1" x14ac:dyDescent="0.2">
      <c r="A64" s="39">
        <v>50</v>
      </c>
      <c r="B64" s="39" t="s">
        <v>176</v>
      </c>
      <c r="C64" s="64" t="s">
        <v>212</v>
      </c>
      <c r="D64" s="64" t="s">
        <v>230</v>
      </c>
      <c r="E64" s="67">
        <v>2</v>
      </c>
      <c r="F64" s="66" t="s">
        <v>44</v>
      </c>
      <c r="G64" s="52"/>
      <c r="H64" s="48">
        <f t="shared" si="0"/>
        <v>0</v>
      </c>
      <c r="I64" s="68">
        <v>1258773</v>
      </c>
      <c r="J64" s="65" t="s">
        <v>152</v>
      </c>
      <c r="K64" s="50"/>
      <c r="L64" s="50"/>
    </row>
    <row r="65" spans="1:12" s="49" customFormat="1" ht="25.5" customHeight="1" x14ac:dyDescent="0.2">
      <c r="A65" s="39">
        <v>51</v>
      </c>
      <c r="B65" s="39" t="s">
        <v>176</v>
      </c>
      <c r="C65" s="64" t="s">
        <v>212</v>
      </c>
      <c r="D65" s="64" t="s">
        <v>231</v>
      </c>
      <c r="E65" s="67">
        <v>2</v>
      </c>
      <c r="F65" s="66" t="s">
        <v>44</v>
      </c>
      <c r="G65" s="52"/>
      <c r="H65" s="48">
        <f t="shared" si="0"/>
        <v>0</v>
      </c>
      <c r="I65" s="68">
        <v>1260941</v>
      </c>
      <c r="J65" s="65" t="s">
        <v>172</v>
      </c>
      <c r="K65" s="50"/>
      <c r="L65" s="50"/>
    </row>
    <row r="66" spans="1:12" s="49" customFormat="1" ht="25.5" customHeight="1" x14ac:dyDescent="0.2">
      <c r="A66" s="39">
        <v>52</v>
      </c>
      <c r="B66" s="39" t="s">
        <v>176</v>
      </c>
      <c r="C66" s="64" t="s">
        <v>212</v>
      </c>
      <c r="D66" s="64" t="s">
        <v>232</v>
      </c>
      <c r="E66" s="67">
        <v>3</v>
      </c>
      <c r="F66" s="66" t="s">
        <v>44</v>
      </c>
      <c r="G66" s="52"/>
      <c r="H66" s="48">
        <f t="shared" si="0"/>
        <v>0</v>
      </c>
      <c r="I66" s="68">
        <v>1265930</v>
      </c>
      <c r="J66" s="65" t="s">
        <v>152</v>
      </c>
      <c r="K66" s="50"/>
      <c r="L66" s="50"/>
    </row>
    <row r="67" spans="1:12" s="49" customFormat="1" ht="25.5" customHeight="1" x14ac:dyDescent="0.2">
      <c r="A67" s="39">
        <v>53</v>
      </c>
      <c r="B67" s="39" t="s">
        <v>176</v>
      </c>
      <c r="C67" s="64" t="s">
        <v>212</v>
      </c>
      <c r="D67" s="64" t="s">
        <v>233</v>
      </c>
      <c r="E67" s="67">
        <v>2</v>
      </c>
      <c r="F67" s="66" t="s">
        <v>44</v>
      </c>
      <c r="G67" s="52"/>
      <c r="H67" s="48">
        <f t="shared" si="0"/>
        <v>0</v>
      </c>
      <c r="I67" s="68">
        <v>1266130</v>
      </c>
      <c r="J67" s="65" t="s">
        <v>152</v>
      </c>
      <c r="K67" s="50"/>
      <c r="L67" s="50"/>
    </row>
    <row r="68" spans="1:12" s="49" customFormat="1" ht="25.5" customHeight="1" x14ac:dyDescent="0.2">
      <c r="A68" s="39">
        <v>54</v>
      </c>
      <c r="B68" s="39" t="s">
        <v>176</v>
      </c>
      <c r="C68" s="64" t="s">
        <v>212</v>
      </c>
      <c r="D68" s="64" t="s">
        <v>234</v>
      </c>
      <c r="E68" s="67">
        <v>2</v>
      </c>
      <c r="F68" s="66" t="s">
        <v>44</v>
      </c>
      <c r="G68" s="52"/>
      <c r="H68" s="48">
        <f t="shared" si="0"/>
        <v>0</v>
      </c>
      <c r="I68" s="68">
        <v>1266141</v>
      </c>
      <c r="J68" s="65" t="s">
        <v>148</v>
      </c>
      <c r="K68" s="50"/>
      <c r="L68" s="50"/>
    </row>
    <row r="69" spans="1:12" s="49" customFormat="1" ht="25.5" customHeight="1" x14ac:dyDescent="0.2">
      <c r="A69" s="39">
        <v>55</v>
      </c>
      <c r="B69" s="39" t="s">
        <v>176</v>
      </c>
      <c r="C69" s="64" t="s">
        <v>212</v>
      </c>
      <c r="D69" s="64" t="s">
        <v>235</v>
      </c>
      <c r="E69" s="67">
        <v>1</v>
      </c>
      <c r="F69" s="66" t="s">
        <v>44</v>
      </c>
      <c r="G69" s="52"/>
      <c r="H69" s="48">
        <f t="shared" si="0"/>
        <v>0</v>
      </c>
      <c r="I69" s="68">
        <v>1281652</v>
      </c>
      <c r="J69" s="65" t="s">
        <v>148</v>
      </c>
      <c r="K69" s="50"/>
      <c r="L69" s="50"/>
    </row>
    <row r="70" spans="1:12" s="49" customFormat="1" ht="25.5" customHeight="1" x14ac:dyDescent="0.2">
      <c r="A70" s="39">
        <v>56</v>
      </c>
      <c r="B70" s="39" t="s">
        <v>176</v>
      </c>
      <c r="C70" s="64" t="s">
        <v>212</v>
      </c>
      <c r="D70" s="64" t="s">
        <v>235</v>
      </c>
      <c r="E70" s="67">
        <v>41</v>
      </c>
      <c r="F70" s="66" t="s">
        <v>44</v>
      </c>
      <c r="G70" s="52"/>
      <c r="H70" s="48">
        <f t="shared" si="0"/>
        <v>0</v>
      </c>
      <c r="I70" s="68">
        <v>1281652</v>
      </c>
      <c r="J70" s="65" t="s">
        <v>172</v>
      </c>
      <c r="K70" s="50"/>
      <c r="L70" s="50"/>
    </row>
    <row r="71" spans="1:12" s="49" customFormat="1" ht="25.5" customHeight="1" x14ac:dyDescent="0.2">
      <c r="A71" s="39">
        <v>57</v>
      </c>
      <c r="B71" s="39" t="s">
        <v>176</v>
      </c>
      <c r="C71" s="64" t="s">
        <v>212</v>
      </c>
      <c r="D71" s="64" t="s">
        <v>236</v>
      </c>
      <c r="E71" s="67">
        <v>1</v>
      </c>
      <c r="F71" s="66" t="s">
        <v>44</v>
      </c>
      <c r="G71" s="52"/>
      <c r="H71" s="48">
        <f t="shared" si="0"/>
        <v>0</v>
      </c>
      <c r="I71" s="68">
        <v>1297415</v>
      </c>
      <c r="J71" s="65" t="s">
        <v>152</v>
      </c>
      <c r="K71" s="50"/>
      <c r="L71" s="50"/>
    </row>
    <row r="72" spans="1:12" s="49" customFormat="1" ht="25.5" customHeight="1" x14ac:dyDescent="0.2">
      <c r="A72" s="39">
        <v>58</v>
      </c>
      <c r="B72" s="39" t="s">
        <v>176</v>
      </c>
      <c r="C72" s="64" t="s">
        <v>212</v>
      </c>
      <c r="D72" s="64" t="s">
        <v>236</v>
      </c>
      <c r="E72" s="67">
        <v>1</v>
      </c>
      <c r="F72" s="66" t="s">
        <v>44</v>
      </c>
      <c r="G72" s="52"/>
      <c r="H72" s="48">
        <f t="shared" si="0"/>
        <v>0</v>
      </c>
      <c r="I72" s="68">
        <v>1297415</v>
      </c>
      <c r="J72" s="65" t="s">
        <v>143</v>
      </c>
      <c r="K72" s="50"/>
      <c r="L72" s="50"/>
    </row>
    <row r="73" spans="1:12" s="49" customFormat="1" ht="25.5" customHeight="1" x14ac:dyDescent="0.2">
      <c r="A73" s="39">
        <v>59</v>
      </c>
      <c r="B73" s="39" t="s">
        <v>176</v>
      </c>
      <c r="C73" s="64" t="s">
        <v>212</v>
      </c>
      <c r="D73" s="64" t="s">
        <v>236</v>
      </c>
      <c r="E73" s="67">
        <v>1</v>
      </c>
      <c r="F73" s="66" t="s">
        <v>44</v>
      </c>
      <c r="G73" s="52"/>
      <c r="H73" s="48">
        <f t="shared" si="0"/>
        <v>0</v>
      </c>
      <c r="I73" s="68">
        <v>1297415</v>
      </c>
      <c r="J73" s="65" t="s">
        <v>282</v>
      </c>
      <c r="K73" s="50"/>
      <c r="L73" s="50"/>
    </row>
    <row r="74" spans="1:12" s="49" customFormat="1" ht="25.5" customHeight="1" x14ac:dyDescent="0.2">
      <c r="A74" s="39">
        <v>60</v>
      </c>
      <c r="B74" s="39" t="s">
        <v>176</v>
      </c>
      <c r="C74" s="64" t="s">
        <v>212</v>
      </c>
      <c r="D74" s="64" t="s">
        <v>236</v>
      </c>
      <c r="E74" s="67">
        <v>12</v>
      </c>
      <c r="F74" s="66" t="s">
        <v>44</v>
      </c>
      <c r="G74" s="52"/>
      <c r="H74" s="48">
        <f t="shared" si="0"/>
        <v>0</v>
      </c>
      <c r="I74" s="68">
        <v>1297415</v>
      </c>
      <c r="J74" s="65" t="s">
        <v>283</v>
      </c>
      <c r="K74" s="50"/>
      <c r="L74" s="50"/>
    </row>
    <row r="75" spans="1:12" s="49" customFormat="1" ht="25.5" customHeight="1" x14ac:dyDescent="0.2">
      <c r="A75" s="39">
        <v>61</v>
      </c>
      <c r="B75" s="39" t="s">
        <v>176</v>
      </c>
      <c r="C75" s="64" t="s">
        <v>212</v>
      </c>
      <c r="D75" s="64" t="s">
        <v>237</v>
      </c>
      <c r="E75" s="67">
        <v>1</v>
      </c>
      <c r="F75" s="66" t="s">
        <v>44</v>
      </c>
      <c r="G75" s="52"/>
      <c r="H75" s="48">
        <f t="shared" si="0"/>
        <v>0</v>
      </c>
      <c r="I75" s="68">
        <v>1297545</v>
      </c>
      <c r="J75" s="65" t="s">
        <v>152</v>
      </c>
      <c r="K75" s="50"/>
      <c r="L75" s="50"/>
    </row>
    <row r="76" spans="1:12" s="49" customFormat="1" ht="25.5" customHeight="1" x14ac:dyDescent="0.2">
      <c r="A76" s="39">
        <v>62</v>
      </c>
      <c r="B76" s="39" t="s">
        <v>176</v>
      </c>
      <c r="C76" s="64" t="s">
        <v>212</v>
      </c>
      <c r="D76" s="64" t="s">
        <v>238</v>
      </c>
      <c r="E76" s="67">
        <v>10</v>
      </c>
      <c r="F76" s="66" t="s">
        <v>44</v>
      </c>
      <c r="G76" s="52"/>
      <c r="H76" s="48">
        <f t="shared" si="0"/>
        <v>0</v>
      </c>
      <c r="I76" s="68">
        <v>1311028</v>
      </c>
      <c r="J76" s="65" t="s">
        <v>277</v>
      </c>
      <c r="K76" s="50"/>
      <c r="L76" s="50"/>
    </row>
    <row r="77" spans="1:12" s="49" customFormat="1" ht="25.5" customHeight="1" x14ac:dyDescent="0.2">
      <c r="A77" s="39">
        <v>63</v>
      </c>
      <c r="B77" s="39" t="s">
        <v>176</v>
      </c>
      <c r="C77" s="64" t="s">
        <v>212</v>
      </c>
      <c r="D77" s="64" t="s">
        <v>239</v>
      </c>
      <c r="E77" s="67">
        <v>5</v>
      </c>
      <c r="F77" s="66" t="s">
        <v>44</v>
      </c>
      <c r="G77" s="52"/>
      <c r="H77" s="48">
        <f t="shared" si="0"/>
        <v>0</v>
      </c>
      <c r="I77" s="68">
        <v>1311223</v>
      </c>
      <c r="J77" s="65" t="s">
        <v>152</v>
      </c>
      <c r="K77" s="50"/>
      <c r="L77" s="50"/>
    </row>
    <row r="78" spans="1:12" s="49" customFormat="1" ht="25.5" customHeight="1" x14ac:dyDescent="0.2">
      <c r="A78" s="39">
        <v>64</v>
      </c>
      <c r="B78" s="39" t="s">
        <v>176</v>
      </c>
      <c r="C78" s="64" t="s">
        <v>212</v>
      </c>
      <c r="D78" s="64" t="s">
        <v>239</v>
      </c>
      <c r="E78" s="67">
        <v>1</v>
      </c>
      <c r="F78" s="66" t="s">
        <v>44</v>
      </c>
      <c r="G78" s="52"/>
      <c r="H78" s="48">
        <f t="shared" si="0"/>
        <v>0</v>
      </c>
      <c r="I78" s="68">
        <v>1311223</v>
      </c>
      <c r="J78" s="65" t="s">
        <v>148</v>
      </c>
      <c r="K78" s="50"/>
      <c r="L78" s="50"/>
    </row>
    <row r="79" spans="1:12" s="49" customFormat="1" ht="25.5" customHeight="1" x14ac:dyDescent="0.2">
      <c r="A79" s="39">
        <v>65</v>
      </c>
      <c r="B79" s="39" t="s">
        <v>176</v>
      </c>
      <c r="C79" s="64" t="s">
        <v>212</v>
      </c>
      <c r="D79" s="64" t="s">
        <v>240</v>
      </c>
      <c r="E79" s="67">
        <v>1</v>
      </c>
      <c r="F79" s="66" t="s">
        <v>44</v>
      </c>
      <c r="G79" s="52"/>
      <c r="H79" s="48">
        <f t="shared" si="0"/>
        <v>0</v>
      </c>
      <c r="I79" s="68">
        <v>1354211</v>
      </c>
      <c r="J79" s="65" t="s">
        <v>148</v>
      </c>
      <c r="K79" s="50"/>
      <c r="L79" s="50"/>
    </row>
    <row r="80" spans="1:12" s="49" customFormat="1" ht="25.5" customHeight="1" x14ac:dyDescent="0.2">
      <c r="A80" s="39">
        <v>66</v>
      </c>
      <c r="B80" s="39" t="s">
        <v>176</v>
      </c>
      <c r="C80" s="64" t="s">
        <v>212</v>
      </c>
      <c r="D80" s="64" t="s">
        <v>241</v>
      </c>
      <c r="E80" s="67">
        <v>1</v>
      </c>
      <c r="F80" s="66" t="s">
        <v>44</v>
      </c>
      <c r="G80" s="52"/>
      <c r="H80" s="48">
        <f t="shared" ref="H80:H143" si="1">ROUND(G80*E80*1.2,2)</f>
        <v>0</v>
      </c>
      <c r="I80" s="68">
        <v>1401167</v>
      </c>
      <c r="J80" s="65" t="s">
        <v>152</v>
      </c>
      <c r="K80" s="50"/>
      <c r="L80" s="50"/>
    </row>
    <row r="81" spans="1:12" s="49" customFormat="1" ht="25.5" customHeight="1" x14ac:dyDescent="0.2">
      <c r="A81" s="39">
        <v>67</v>
      </c>
      <c r="B81" s="39" t="s">
        <v>176</v>
      </c>
      <c r="C81" s="64" t="s">
        <v>212</v>
      </c>
      <c r="D81" s="64" t="s">
        <v>241</v>
      </c>
      <c r="E81" s="67">
        <v>4</v>
      </c>
      <c r="F81" s="66" t="s">
        <v>44</v>
      </c>
      <c r="G81" s="52"/>
      <c r="H81" s="48">
        <f t="shared" si="1"/>
        <v>0</v>
      </c>
      <c r="I81" s="68">
        <v>1401167</v>
      </c>
      <c r="J81" s="65" t="s">
        <v>149</v>
      </c>
      <c r="K81" s="50"/>
      <c r="L81" s="50"/>
    </row>
    <row r="82" spans="1:12" s="49" customFormat="1" ht="25.5" customHeight="1" x14ac:dyDescent="0.2">
      <c r="A82" s="39">
        <v>68</v>
      </c>
      <c r="B82" s="39" t="s">
        <v>176</v>
      </c>
      <c r="C82" s="64" t="s">
        <v>212</v>
      </c>
      <c r="D82" s="64" t="s">
        <v>241</v>
      </c>
      <c r="E82" s="67">
        <v>1</v>
      </c>
      <c r="F82" s="66" t="s">
        <v>44</v>
      </c>
      <c r="G82" s="52"/>
      <c r="H82" s="48">
        <f t="shared" si="1"/>
        <v>0</v>
      </c>
      <c r="I82" s="68">
        <v>1401167</v>
      </c>
      <c r="J82" s="65" t="s">
        <v>204</v>
      </c>
      <c r="K82" s="50"/>
      <c r="L82" s="50"/>
    </row>
    <row r="83" spans="1:12" s="49" customFormat="1" ht="25.5" customHeight="1" x14ac:dyDescent="0.2">
      <c r="A83" s="39">
        <v>69</v>
      </c>
      <c r="B83" s="39" t="s">
        <v>176</v>
      </c>
      <c r="C83" s="64" t="s">
        <v>212</v>
      </c>
      <c r="D83" s="64" t="s">
        <v>241</v>
      </c>
      <c r="E83" s="67">
        <v>1</v>
      </c>
      <c r="F83" s="66" t="s">
        <v>44</v>
      </c>
      <c r="G83" s="52"/>
      <c r="H83" s="48">
        <f t="shared" si="1"/>
        <v>0</v>
      </c>
      <c r="I83" s="68">
        <v>1401167</v>
      </c>
      <c r="J83" s="65" t="s">
        <v>169</v>
      </c>
      <c r="K83" s="50"/>
      <c r="L83" s="50"/>
    </row>
    <row r="84" spans="1:12" s="49" customFormat="1" ht="25.5" customHeight="1" x14ac:dyDescent="0.2">
      <c r="A84" s="39">
        <v>70</v>
      </c>
      <c r="B84" s="39" t="s">
        <v>176</v>
      </c>
      <c r="C84" s="64" t="s">
        <v>212</v>
      </c>
      <c r="D84" s="64" t="s">
        <v>241</v>
      </c>
      <c r="E84" s="67">
        <v>2</v>
      </c>
      <c r="F84" s="66" t="s">
        <v>44</v>
      </c>
      <c r="G84" s="52"/>
      <c r="H84" s="48">
        <f t="shared" si="1"/>
        <v>0</v>
      </c>
      <c r="I84" s="68">
        <v>1401167</v>
      </c>
      <c r="J84" s="65" t="s">
        <v>145</v>
      </c>
      <c r="K84" s="50"/>
      <c r="L84" s="50"/>
    </row>
    <row r="85" spans="1:12" s="49" customFormat="1" ht="25.5" customHeight="1" x14ac:dyDescent="0.2">
      <c r="A85" s="39">
        <v>71</v>
      </c>
      <c r="B85" s="39" t="s">
        <v>176</v>
      </c>
      <c r="C85" s="64" t="s">
        <v>212</v>
      </c>
      <c r="D85" s="64" t="s">
        <v>241</v>
      </c>
      <c r="E85" s="67">
        <v>4</v>
      </c>
      <c r="F85" s="66" t="s">
        <v>44</v>
      </c>
      <c r="G85" s="52"/>
      <c r="H85" s="48">
        <f t="shared" si="1"/>
        <v>0</v>
      </c>
      <c r="I85" s="68">
        <v>1401167</v>
      </c>
      <c r="J85" s="65" t="s">
        <v>284</v>
      </c>
      <c r="K85" s="50"/>
      <c r="L85" s="50"/>
    </row>
    <row r="86" spans="1:12" s="49" customFormat="1" ht="25.5" customHeight="1" x14ac:dyDescent="0.2">
      <c r="A86" s="39">
        <v>72</v>
      </c>
      <c r="B86" s="39" t="s">
        <v>176</v>
      </c>
      <c r="C86" s="64" t="s">
        <v>212</v>
      </c>
      <c r="D86" s="64" t="s">
        <v>242</v>
      </c>
      <c r="E86" s="67">
        <v>6</v>
      </c>
      <c r="F86" s="66" t="s">
        <v>44</v>
      </c>
      <c r="G86" s="52"/>
      <c r="H86" s="48">
        <f t="shared" si="1"/>
        <v>0</v>
      </c>
      <c r="I86" s="68">
        <v>1556147</v>
      </c>
      <c r="J86" s="65" t="s">
        <v>277</v>
      </c>
      <c r="K86" s="50"/>
      <c r="L86" s="50"/>
    </row>
    <row r="87" spans="1:12" s="49" customFormat="1" ht="25.5" customHeight="1" x14ac:dyDescent="0.2">
      <c r="A87" s="39">
        <v>73</v>
      </c>
      <c r="B87" s="39" t="s">
        <v>176</v>
      </c>
      <c r="C87" s="64" t="s">
        <v>212</v>
      </c>
      <c r="D87" s="64" t="s">
        <v>242</v>
      </c>
      <c r="E87" s="67">
        <v>1</v>
      </c>
      <c r="F87" s="66" t="s">
        <v>44</v>
      </c>
      <c r="G87" s="52"/>
      <c r="H87" s="48">
        <f t="shared" si="1"/>
        <v>0</v>
      </c>
      <c r="I87" s="68">
        <v>1556147</v>
      </c>
      <c r="J87" s="65" t="s">
        <v>148</v>
      </c>
      <c r="K87" s="50"/>
      <c r="L87" s="50"/>
    </row>
    <row r="88" spans="1:12" s="49" customFormat="1" ht="25.5" customHeight="1" x14ac:dyDescent="0.2">
      <c r="A88" s="39">
        <v>74</v>
      </c>
      <c r="B88" s="39" t="s">
        <v>176</v>
      </c>
      <c r="C88" s="64" t="s">
        <v>212</v>
      </c>
      <c r="D88" s="64" t="s">
        <v>242</v>
      </c>
      <c r="E88" s="67">
        <v>2</v>
      </c>
      <c r="F88" s="66" t="s">
        <v>44</v>
      </c>
      <c r="G88" s="52"/>
      <c r="H88" s="48">
        <f t="shared" si="1"/>
        <v>0</v>
      </c>
      <c r="I88" s="68">
        <v>1556147</v>
      </c>
      <c r="J88" s="65" t="s">
        <v>150</v>
      </c>
      <c r="K88" s="50"/>
      <c r="L88" s="50"/>
    </row>
    <row r="89" spans="1:12" s="49" customFormat="1" ht="25.5" customHeight="1" x14ac:dyDescent="0.2">
      <c r="A89" s="39">
        <v>75</v>
      </c>
      <c r="B89" s="39" t="s">
        <v>176</v>
      </c>
      <c r="C89" s="64" t="s">
        <v>212</v>
      </c>
      <c r="D89" s="64" t="s">
        <v>242</v>
      </c>
      <c r="E89" s="67">
        <v>1</v>
      </c>
      <c r="F89" s="66" t="s">
        <v>44</v>
      </c>
      <c r="G89" s="52"/>
      <c r="H89" s="48">
        <f t="shared" si="1"/>
        <v>0</v>
      </c>
      <c r="I89" s="68">
        <v>1556147</v>
      </c>
      <c r="J89" s="65" t="s">
        <v>285</v>
      </c>
      <c r="K89" s="50"/>
      <c r="L89" s="50"/>
    </row>
    <row r="90" spans="1:12" s="49" customFormat="1" ht="25.5" customHeight="1" x14ac:dyDescent="0.2">
      <c r="A90" s="39">
        <v>76</v>
      </c>
      <c r="B90" s="39" t="s">
        <v>176</v>
      </c>
      <c r="C90" s="64" t="s">
        <v>212</v>
      </c>
      <c r="D90" s="64" t="s">
        <v>242</v>
      </c>
      <c r="E90" s="67">
        <v>2</v>
      </c>
      <c r="F90" s="66" t="s">
        <v>44</v>
      </c>
      <c r="G90" s="52"/>
      <c r="H90" s="48">
        <f t="shared" si="1"/>
        <v>0</v>
      </c>
      <c r="I90" s="68">
        <v>1556147</v>
      </c>
      <c r="J90" s="65" t="s">
        <v>169</v>
      </c>
      <c r="K90" s="50"/>
      <c r="L90" s="50"/>
    </row>
    <row r="91" spans="1:12" s="49" customFormat="1" ht="25.5" customHeight="1" x14ac:dyDescent="0.2">
      <c r="A91" s="39">
        <v>77</v>
      </c>
      <c r="B91" s="39" t="s">
        <v>176</v>
      </c>
      <c r="C91" s="64" t="s">
        <v>212</v>
      </c>
      <c r="D91" s="64" t="s">
        <v>242</v>
      </c>
      <c r="E91" s="67">
        <v>2</v>
      </c>
      <c r="F91" s="66" t="s">
        <v>44</v>
      </c>
      <c r="G91" s="52"/>
      <c r="H91" s="48">
        <f t="shared" si="1"/>
        <v>0</v>
      </c>
      <c r="I91" s="68">
        <v>1556147</v>
      </c>
      <c r="J91" s="65" t="s">
        <v>278</v>
      </c>
      <c r="K91" s="50"/>
      <c r="L91" s="50"/>
    </row>
    <row r="92" spans="1:12" s="49" customFormat="1" ht="25.5" customHeight="1" x14ac:dyDescent="0.2">
      <c r="A92" s="39">
        <v>78</v>
      </c>
      <c r="B92" s="39" t="s">
        <v>176</v>
      </c>
      <c r="C92" s="64" t="s">
        <v>212</v>
      </c>
      <c r="D92" s="64" t="s">
        <v>242</v>
      </c>
      <c r="E92" s="67">
        <v>2</v>
      </c>
      <c r="F92" s="66" t="s">
        <v>44</v>
      </c>
      <c r="G92" s="52"/>
      <c r="H92" s="48">
        <f t="shared" si="1"/>
        <v>0</v>
      </c>
      <c r="I92" s="68">
        <v>1556147</v>
      </c>
      <c r="J92" s="65" t="s">
        <v>145</v>
      </c>
      <c r="K92" s="50"/>
      <c r="L92" s="50"/>
    </row>
    <row r="93" spans="1:12" s="49" customFormat="1" ht="25.5" customHeight="1" x14ac:dyDescent="0.2">
      <c r="A93" s="39">
        <v>79</v>
      </c>
      <c r="B93" s="39" t="s">
        <v>176</v>
      </c>
      <c r="C93" s="64" t="s">
        <v>212</v>
      </c>
      <c r="D93" s="64" t="s">
        <v>242</v>
      </c>
      <c r="E93" s="67">
        <v>8</v>
      </c>
      <c r="F93" s="66" t="s">
        <v>44</v>
      </c>
      <c r="G93" s="52"/>
      <c r="H93" s="48">
        <f t="shared" si="1"/>
        <v>0</v>
      </c>
      <c r="I93" s="68">
        <v>1556147</v>
      </c>
      <c r="J93" s="65" t="s">
        <v>171</v>
      </c>
      <c r="K93" s="50"/>
      <c r="L93" s="50"/>
    </row>
    <row r="94" spans="1:12" s="49" customFormat="1" ht="25.5" customHeight="1" x14ac:dyDescent="0.2">
      <c r="A94" s="39">
        <v>80</v>
      </c>
      <c r="B94" s="39" t="s">
        <v>176</v>
      </c>
      <c r="C94" s="64" t="s">
        <v>212</v>
      </c>
      <c r="D94" s="64" t="s">
        <v>243</v>
      </c>
      <c r="E94" s="67">
        <v>1</v>
      </c>
      <c r="F94" s="66" t="s">
        <v>44</v>
      </c>
      <c r="G94" s="52"/>
      <c r="H94" s="48">
        <f t="shared" si="1"/>
        <v>0</v>
      </c>
      <c r="I94" s="68">
        <v>1587533</v>
      </c>
      <c r="J94" s="65" t="s">
        <v>286</v>
      </c>
      <c r="K94" s="50"/>
      <c r="L94" s="50"/>
    </row>
    <row r="95" spans="1:12" s="49" customFormat="1" ht="25.5" customHeight="1" x14ac:dyDescent="0.2">
      <c r="A95" s="39">
        <v>81</v>
      </c>
      <c r="B95" s="39" t="s">
        <v>176</v>
      </c>
      <c r="C95" s="64" t="s">
        <v>212</v>
      </c>
      <c r="D95" s="64" t="s">
        <v>244</v>
      </c>
      <c r="E95" s="67">
        <v>4</v>
      </c>
      <c r="F95" s="66" t="s">
        <v>44</v>
      </c>
      <c r="G95" s="52"/>
      <c r="H95" s="48">
        <f t="shared" si="1"/>
        <v>0</v>
      </c>
      <c r="I95" s="68">
        <v>1589976</v>
      </c>
      <c r="J95" s="65" t="s">
        <v>287</v>
      </c>
      <c r="K95" s="50"/>
      <c r="L95" s="50"/>
    </row>
    <row r="96" spans="1:12" s="49" customFormat="1" ht="25.5" customHeight="1" x14ac:dyDescent="0.2">
      <c r="A96" s="39">
        <v>82</v>
      </c>
      <c r="B96" s="39" t="s">
        <v>176</v>
      </c>
      <c r="C96" s="64" t="s">
        <v>212</v>
      </c>
      <c r="D96" s="64" t="s">
        <v>245</v>
      </c>
      <c r="E96" s="67">
        <v>1</v>
      </c>
      <c r="F96" s="66" t="s">
        <v>44</v>
      </c>
      <c r="G96" s="52"/>
      <c r="H96" s="48">
        <f t="shared" si="1"/>
        <v>0</v>
      </c>
      <c r="I96" s="68">
        <v>1595658</v>
      </c>
      <c r="J96" s="65" t="s">
        <v>152</v>
      </c>
      <c r="K96" s="50"/>
      <c r="L96" s="50"/>
    </row>
    <row r="97" spans="1:12" s="49" customFormat="1" ht="25.5" customHeight="1" x14ac:dyDescent="0.2">
      <c r="A97" s="39">
        <v>83</v>
      </c>
      <c r="B97" s="39" t="s">
        <v>176</v>
      </c>
      <c r="C97" s="64" t="s">
        <v>212</v>
      </c>
      <c r="D97" s="64" t="s">
        <v>245</v>
      </c>
      <c r="E97" s="67">
        <v>1</v>
      </c>
      <c r="F97" s="66" t="s">
        <v>44</v>
      </c>
      <c r="G97" s="52"/>
      <c r="H97" s="48">
        <f t="shared" si="1"/>
        <v>0</v>
      </c>
      <c r="I97" s="68">
        <v>1595658</v>
      </c>
      <c r="J97" s="65" t="s">
        <v>281</v>
      </c>
      <c r="K97" s="50"/>
      <c r="L97" s="50"/>
    </row>
    <row r="98" spans="1:12" s="49" customFormat="1" ht="25.5" customHeight="1" x14ac:dyDescent="0.2">
      <c r="A98" s="39">
        <v>84</v>
      </c>
      <c r="B98" s="39" t="s">
        <v>176</v>
      </c>
      <c r="C98" s="64" t="s">
        <v>212</v>
      </c>
      <c r="D98" s="64" t="s">
        <v>246</v>
      </c>
      <c r="E98" s="67">
        <v>3</v>
      </c>
      <c r="F98" s="66" t="s">
        <v>44</v>
      </c>
      <c r="G98" s="52"/>
      <c r="H98" s="48">
        <f t="shared" si="1"/>
        <v>0</v>
      </c>
      <c r="I98" s="68">
        <v>1752727</v>
      </c>
      <c r="J98" s="65" t="s">
        <v>148</v>
      </c>
      <c r="K98" s="50"/>
      <c r="L98" s="50"/>
    </row>
    <row r="99" spans="1:12" s="49" customFormat="1" ht="25.5" customHeight="1" x14ac:dyDescent="0.2">
      <c r="A99" s="39">
        <v>85</v>
      </c>
      <c r="B99" s="39" t="s">
        <v>176</v>
      </c>
      <c r="C99" s="64" t="s">
        <v>212</v>
      </c>
      <c r="D99" s="64" t="s">
        <v>246</v>
      </c>
      <c r="E99" s="67">
        <v>3</v>
      </c>
      <c r="F99" s="66" t="s">
        <v>44</v>
      </c>
      <c r="G99" s="52"/>
      <c r="H99" s="48">
        <f t="shared" si="1"/>
        <v>0</v>
      </c>
      <c r="I99" s="68">
        <v>1752727</v>
      </c>
      <c r="J99" s="65" t="s">
        <v>170</v>
      </c>
      <c r="K99" s="50"/>
      <c r="L99" s="50"/>
    </row>
    <row r="100" spans="1:12" s="49" customFormat="1" ht="25.5" customHeight="1" x14ac:dyDescent="0.2">
      <c r="A100" s="39">
        <v>86</v>
      </c>
      <c r="B100" s="39" t="s">
        <v>176</v>
      </c>
      <c r="C100" s="64" t="s">
        <v>212</v>
      </c>
      <c r="D100" s="64" t="s">
        <v>246</v>
      </c>
      <c r="E100" s="67">
        <v>3</v>
      </c>
      <c r="F100" s="66" t="s">
        <v>44</v>
      </c>
      <c r="G100" s="52"/>
      <c r="H100" s="48">
        <f t="shared" si="1"/>
        <v>0</v>
      </c>
      <c r="I100" s="68">
        <v>1752727</v>
      </c>
      <c r="J100" s="65" t="s">
        <v>143</v>
      </c>
      <c r="K100" s="50"/>
      <c r="L100" s="50"/>
    </row>
    <row r="101" spans="1:12" s="49" customFormat="1" ht="25.5" customHeight="1" x14ac:dyDescent="0.2">
      <c r="A101" s="39">
        <v>87</v>
      </c>
      <c r="B101" s="39" t="s">
        <v>176</v>
      </c>
      <c r="C101" s="64" t="s">
        <v>212</v>
      </c>
      <c r="D101" s="64" t="s">
        <v>246</v>
      </c>
      <c r="E101" s="67">
        <v>2</v>
      </c>
      <c r="F101" s="66" t="s">
        <v>44</v>
      </c>
      <c r="G101" s="52"/>
      <c r="H101" s="48">
        <f t="shared" si="1"/>
        <v>0</v>
      </c>
      <c r="I101" s="68">
        <v>1752727</v>
      </c>
      <c r="J101" s="65" t="s">
        <v>149</v>
      </c>
      <c r="K101" s="50"/>
      <c r="L101" s="50"/>
    </row>
    <row r="102" spans="1:12" s="49" customFormat="1" ht="25.5" customHeight="1" x14ac:dyDescent="0.2">
      <c r="A102" s="39">
        <v>88</v>
      </c>
      <c r="B102" s="39" t="s">
        <v>176</v>
      </c>
      <c r="C102" s="64" t="s">
        <v>212</v>
      </c>
      <c r="D102" s="64" t="s">
        <v>246</v>
      </c>
      <c r="E102" s="67">
        <v>10</v>
      </c>
      <c r="F102" s="66" t="s">
        <v>44</v>
      </c>
      <c r="G102" s="52"/>
      <c r="H102" s="48">
        <f t="shared" si="1"/>
        <v>0</v>
      </c>
      <c r="I102" s="68">
        <v>1752727</v>
      </c>
      <c r="J102" s="65" t="s">
        <v>207</v>
      </c>
      <c r="K102" s="50"/>
      <c r="L102" s="50"/>
    </row>
    <row r="103" spans="1:12" s="49" customFormat="1" ht="25.5" customHeight="1" x14ac:dyDescent="0.2">
      <c r="A103" s="39">
        <v>89</v>
      </c>
      <c r="B103" s="39" t="s">
        <v>176</v>
      </c>
      <c r="C103" s="64" t="s">
        <v>212</v>
      </c>
      <c r="D103" s="64" t="s">
        <v>246</v>
      </c>
      <c r="E103" s="67">
        <v>13</v>
      </c>
      <c r="F103" s="66" t="s">
        <v>44</v>
      </c>
      <c r="G103" s="52"/>
      <c r="H103" s="48">
        <f t="shared" si="1"/>
        <v>0</v>
      </c>
      <c r="I103" s="68">
        <v>1752727</v>
      </c>
      <c r="J103" s="65" t="s">
        <v>285</v>
      </c>
      <c r="K103" s="50"/>
      <c r="L103" s="50"/>
    </row>
    <row r="104" spans="1:12" s="49" customFormat="1" ht="25.5" customHeight="1" x14ac:dyDescent="0.2">
      <c r="A104" s="39">
        <v>90</v>
      </c>
      <c r="B104" s="39" t="s">
        <v>176</v>
      </c>
      <c r="C104" s="64" t="s">
        <v>212</v>
      </c>
      <c r="D104" s="64" t="s">
        <v>246</v>
      </c>
      <c r="E104" s="67">
        <v>4</v>
      </c>
      <c r="F104" s="66" t="s">
        <v>44</v>
      </c>
      <c r="G104" s="52"/>
      <c r="H104" s="48">
        <f t="shared" si="1"/>
        <v>0</v>
      </c>
      <c r="I104" s="68">
        <v>1752727</v>
      </c>
      <c r="J104" s="65" t="s">
        <v>278</v>
      </c>
      <c r="K104" s="50"/>
      <c r="L104" s="50"/>
    </row>
    <row r="105" spans="1:12" s="49" customFormat="1" ht="25.5" customHeight="1" x14ac:dyDescent="0.2">
      <c r="A105" s="39">
        <v>91</v>
      </c>
      <c r="B105" s="39" t="s">
        <v>176</v>
      </c>
      <c r="C105" s="64" t="s">
        <v>212</v>
      </c>
      <c r="D105" s="64" t="s">
        <v>246</v>
      </c>
      <c r="E105" s="67">
        <v>20</v>
      </c>
      <c r="F105" s="66" t="s">
        <v>44</v>
      </c>
      <c r="G105" s="52"/>
      <c r="H105" s="48">
        <f t="shared" si="1"/>
        <v>0</v>
      </c>
      <c r="I105" s="68">
        <v>1752727</v>
      </c>
      <c r="J105" s="65" t="s">
        <v>211</v>
      </c>
      <c r="K105" s="50"/>
      <c r="L105" s="50"/>
    </row>
    <row r="106" spans="1:12" s="49" customFormat="1" ht="25.5" customHeight="1" x14ac:dyDescent="0.2">
      <c r="A106" s="39">
        <v>92</v>
      </c>
      <c r="B106" s="39" t="s">
        <v>176</v>
      </c>
      <c r="C106" s="64" t="s">
        <v>212</v>
      </c>
      <c r="D106" s="64" t="s">
        <v>246</v>
      </c>
      <c r="E106" s="67">
        <v>4</v>
      </c>
      <c r="F106" s="66" t="s">
        <v>44</v>
      </c>
      <c r="G106" s="52"/>
      <c r="H106" s="48">
        <f t="shared" si="1"/>
        <v>0</v>
      </c>
      <c r="I106" s="68">
        <v>1752727</v>
      </c>
      <c r="J106" s="65" t="s">
        <v>146</v>
      </c>
      <c r="K106" s="50"/>
      <c r="L106" s="50"/>
    </row>
    <row r="107" spans="1:12" s="49" customFormat="1" ht="25.5" customHeight="1" x14ac:dyDescent="0.2">
      <c r="A107" s="39">
        <v>93</v>
      </c>
      <c r="B107" s="39" t="s">
        <v>176</v>
      </c>
      <c r="C107" s="64" t="s">
        <v>212</v>
      </c>
      <c r="D107" s="64" t="s">
        <v>246</v>
      </c>
      <c r="E107" s="67">
        <v>10</v>
      </c>
      <c r="F107" s="66" t="s">
        <v>44</v>
      </c>
      <c r="G107" s="52"/>
      <c r="H107" s="48">
        <f t="shared" si="1"/>
        <v>0</v>
      </c>
      <c r="I107" s="68">
        <v>1752727</v>
      </c>
      <c r="J107" s="65" t="s">
        <v>288</v>
      </c>
      <c r="K107" s="50"/>
      <c r="L107" s="50"/>
    </row>
    <row r="108" spans="1:12" s="49" customFormat="1" ht="25.5" customHeight="1" x14ac:dyDescent="0.2">
      <c r="A108" s="39">
        <v>94</v>
      </c>
      <c r="B108" s="39" t="s">
        <v>176</v>
      </c>
      <c r="C108" s="64" t="s">
        <v>212</v>
      </c>
      <c r="D108" s="64" t="s">
        <v>246</v>
      </c>
      <c r="E108" s="67">
        <v>1</v>
      </c>
      <c r="F108" s="66" t="s">
        <v>44</v>
      </c>
      <c r="G108" s="52"/>
      <c r="H108" s="48">
        <f t="shared" si="1"/>
        <v>0</v>
      </c>
      <c r="I108" s="68">
        <v>1752727</v>
      </c>
      <c r="J108" s="65" t="s">
        <v>210</v>
      </c>
      <c r="K108" s="50"/>
      <c r="L108" s="50"/>
    </row>
    <row r="109" spans="1:12" s="49" customFormat="1" ht="25.5" customHeight="1" x14ac:dyDescent="0.2">
      <c r="A109" s="39">
        <v>95</v>
      </c>
      <c r="B109" s="39" t="s">
        <v>176</v>
      </c>
      <c r="C109" s="64" t="s">
        <v>212</v>
      </c>
      <c r="D109" s="64" t="s">
        <v>246</v>
      </c>
      <c r="E109" s="67">
        <v>21</v>
      </c>
      <c r="F109" s="66" t="s">
        <v>44</v>
      </c>
      <c r="G109" s="52"/>
      <c r="H109" s="48">
        <f t="shared" si="1"/>
        <v>0</v>
      </c>
      <c r="I109" s="68">
        <v>1752727</v>
      </c>
      <c r="J109" s="65" t="s">
        <v>171</v>
      </c>
      <c r="K109" s="50"/>
      <c r="L109" s="50"/>
    </row>
    <row r="110" spans="1:12" s="49" customFormat="1" ht="25.5" customHeight="1" x14ac:dyDescent="0.2">
      <c r="A110" s="39">
        <v>96</v>
      </c>
      <c r="B110" s="39" t="s">
        <v>176</v>
      </c>
      <c r="C110" s="64" t="s">
        <v>212</v>
      </c>
      <c r="D110" s="64" t="s">
        <v>246</v>
      </c>
      <c r="E110" s="67">
        <v>1</v>
      </c>
      <c r="F110" s="66" t="s">
        <v>44</v>
      </c>
      <c r="G110" s="52"/>
      <c r="H110" s="48">
        <f t="shared" si="1"/>
        <v>0</v>
      </c>
      <c r="I110" s="68">
        <v>1752727</v>
      </c>
      <c r="J110" s="65" t="s">
        <v>289</v>
      </c>
      <c r="K110" s="50"/>
      <c r="L110" s="50"/>
    </row>
    <row r="111" spans="1:12" s="49" customFormat="1" ht="25.5" customHeight="1" x14ac:dyDescent="0.2">
      <c r="A111" s="39">
        <v>97</v>
      </c>
      <c r="B111" s="39" t="s">
        <v>176</v>
      </c>
      <c r="C111" s="64" t="s">
        <v>212</v>
      </c>
      <c r="D111" s="64" t="s">
        <v>247</v>
      </c>
      <c r="E111" s="67">
        <v>1</v>
      </c>
      <c r="F111" s="66" t="s">
        <v>44</v>
      </c>
      <c r="G111" s="52"/>
      <c r="H111" s="48">
        <f t="shared" si="1"/>
        <v>0</v>
      </c>
      <c r="I111" s="68">
        <v>1778747</v>
      </c>
      <c r="J111" s="65" t="s">
        <v>274</v>
      </c>
      <c r="K111" s="50"/>
      <c r="L111" s="50"/>
    </row>
    <row r="112" spans="1:12" s="49" customFormat="1" ht="25.5" customHeight="1" x14ac:dyDescent="0.2">
      <c r="A112" s="39">
        <v>98</v>
      </c>
      <c r="B112" s="39" t="s">
        <v>176</v>
      </c>
      <c r="C112" s="64" t="s">
        <v>212</v>
      </c>
      <c r="D112" s="64" t="s">
        <v>248</v>
      </c>
      <c r="E112" s="67">
        <v>2</v>
      </c>
      <c r="F112" s="66" t="s">
        <v>44</v>
      </c>
      <c r="G112" s="52"/>
      <c r="H112" s="48">
        <f t="shared" si="1"/>
        <v>0</v>
      </c>
      <c r="I112" s="68">
        <v>1976547</v>
      </c>
      <c r="J112" s="65" t="s">
        <v>152</v>
      </c>
      <c r="K112" s="50"/>
      <c r="L112" s="50"/>
    </row>
    <row r="113" spans="1:12" s="49" customFormat="1" ht="25.5" customHeight="1" x14ac:dyDescent="0.2">
      <c r="A113" s="39">
        <v>99</v>
      </c>
      <c r="B113" s="39" t="s">
        <v>176</v>
      </c>
      <c r="C113" s="64" t="s">
        <v>212</v>
      </c>
      <c r="D113" s="64" t="s">
        <v>248</v>
      </c>
      <c r="E113" s="67">
        <v>1</v>
      </c>
      <c r="F113" s="66" t="s">
        <v>44</v>
      </c>
      <c r="G113" s="52"/>
      <c r="H113" s="48">
        <f t="shared" si="1"/>
        <v>0</v>
      </c>
      <c r="I113" s="68">
        <v>1976547</v>
      </c>
      <c r="J113" s="65" t="s">
        <v>277</v>
      </c>
      <c r="K113" s="50"/>
      <c r="L113" s="50"/>
    </row>
    <row r="114" spans="1:12" s="49" customFormat="1" ht="25.5" customHeight="1" x14ac:dyDescent="0.2">
      <c r="A114" s="39">
        <v>100</v>
      </c>
      <c r="B114" s="39" t="s">
        <v>176</v>
      </c>
      <c r="C114" s="64" t="s">
        <v>212</v>
      </c>
      <c r="D114" s="64" t="s">
        <v>248</v>
      </c>
      <c r="E114" s="67">
        <v>3</v>
      </c>
      <c r="F114" s="66" t="s">
        <v>44</v>
      </c>
      <c r="G114" s="52"/>
      <c r="H114" s="48">
        <f t="shared" si="1"/>
        <v>0</v>
      </c>
      <c r="I114" s="68">
        <v>1976547</v>
      </c>
      <c r="J114" s="65" t="s">
        <v>148</v>
      </c>
      <c r="K114" s="50"/>
      <c r="L114" s="50"/>
    </row>
    <row r="115" spans="1:12" s="49" customFormat="1" ht="25.5" customHeight="1" x14ac:dyDescent="0.2">
      <c r="A115" s="39">
        <v>101</v>
      </c>
      <c r="B115" s="39" t="s">
        <v>176</v>
      </c>
      <c r="C115" s="64" t="s">
        <v>212</v>
      </c>
      <c r="D115" s="64" t="s">
        <v>249</v>
      </c>
      <c r="E115" s="67">
        <v>1</v>
      </c>
      <c r="F115" s="66" t="s">
        <v>44</v>
      </c>
      <c r="G115" s="52"/>
      <c r="H115" s="48">
        <f t="shared" si="1"/>
        <v>0</v>
      </c>
      <c r="I115" s="68">
        <v>1976548</v>
      </c>
      <c r="J115" s="65" t="s">
        <v>152</v>
      </c>
      <c r="K115" s="50"/>
      <c r="L115" s="50"/>
    </row>
    <row r="116" spans="1:12" s="49" customFormat="1" ht="25.5" customHeight="1" x14ac:dyDescent="0.2">
      <c r="A116" s="39">
        <v>102</v>
      </c>
      <c r="B116" s="39" t="s">
        <v>176</v>
      </c>
      <c r="C116" s="64" t="s">
        <v>212</v>
      </c>
      <c r="D116" s="64" t="s">
        <v>250</v>
      </c>
      <c r="E116" s="67">
        <v>1</v>
      </c>
      <c r="F116" s="66" t="s">
        <v>44</v>
      </c>
      <c r="G116" s="52"/>
      <c r="H116" s="48">
        <f t="shared" si="1"/>
        <v>0</v>
      </c>
      <c r="I116" s="68">
        <v>1976549</v>
      </c>
      <c r="J116" s="65" t="s">
        <v>152</v>
      </c>
      <c r="K116" s="50"/>
      <c r="L116" s="50"/>
    </row>
    <row r="117" spans="1:12" s="49" customFormat="1" ht="25.5" customHeight="1" x14ac:dyDescent="0.2">
      <c r="A117" s="39">
        <v>103</v>
      </c>
      <c r="B117" s="39" t="s">
        <v>176</v>
      </c>
      <c r="C117" s="64" t="s">
        <v>212</v>
      </c>
      <c r="D117" s="64" t="s">
        <v>251</v>
      </c>
      <c r="E117" s="67">
        <v>1</v>
      </c>
      <c r="F117" s="66" t="s">
        <v>44</v>
      </c>
      <c r="G117" s="52"/>
      <c r="H117" s="48">
        <f t="shared" si="1"/>
        <v>0</v>
      </c>
      <c r="I117" s="68">
        <v>1994002</v>
      </c>
      <c r="J117" s="65" t="s">
        <v>281</v>
      </c>
      <c r="K117" s="50"/>
      <c r="L117" s="50"/>
    </row>
    <row r="118" spans="1:12" s="49" customFormat="1" ht="25.5" customHeight="1" x14ac:dyDescent="0.2">
      <c r="A118" s="39">
        <v>104</v>
      </c>
      <c r="B118" s="39" t="s">
        <v>176</v>
      </c>
      <c r="C118" s="64" t="s">
        <v>212</v>
      </c>
      <c r="D118" s="64" t="s">
        <v>252</v>
      </c>
      <c r="E118" s="67">
        <v>5</v>
      </c>
      <c r="F118" s="66" t="s">
        <v>44</v>
      </c>
      <c r="G118" s="52"/>
      <c r="H118" s="48">
        <f t="shared" si="1"/>
        <v>0</v>
      </c>
      <c r="I118" s="68">
        <v>2040922</v>
      </c>
      <c r="J118" s="65" t="s">
        <v>148</v>
      </c>
      <c r="K118" s="50"/>
      <c r="L118" s="50"/>
    </row>
    <row r="119" spans="1:12" s="49" customFormat="1" ht="25.5" customHeight="1" x14ac:dyDescent="0.2">
      <c r="A119" s="39">
        <v>105</v>
      </c>
      <c r="B119" s="39" t="s">
        <v>176</v>
      </c>
      <c r="C119" s="64" t="s">
        <v>212</v>
      </c>
      <c r="D119" s="64" t="s">
        <v>253</v>
      </c>
      <c r="E119" s="67">
        <v>1</v>
      </c>
      <c r="F119" s="66" t="s">
        <v>44</v>
      </c>
      <c r="G119" s="52"/>
      <c r="H119" s="48">
        <f t="shared" si="1"/>
        <v>0</v>
      </c>
      <c r="I119" s="68">
        <v>2040923</v>
      </c>
      <c r="J119" s="65" t="s">
        <v>148</v>
      </c>
      <c r="K119" s="50"/>
      <c r="L119" s="50"/>
    </row>
    <row r="120" spans="1:12" s="49" customFormat="1" ht="25.5" customHeight="1" x14ac:dyDescent="0.2">
      <c r="A120" s="39">
        <v>106</v>
      </c>
      <c r="B120" s="39" t="s">
        <v>176</v>
      </c>
      <c r="C120" s="64" t="s">
        <v>212</v>
      </c>
      <c r="D120" s="64" t="s">
        <v>254</v>
      </c>
      <c r="E120" s="67">
        <v>3</v>
      </c>
      <c r="F120" s="66" t="s">
        <v>44</v>
      </c>
      <c r="G120" s="52"/>
      <c r="H120" s="48">
        <f t="shared" si="1"/>
        <v>0</v>
      </c>
      <c r="I120" s="68">
        <v>2040924</v>
      </c>
      <c r="J120" s="65" t="s">
        <v>290</v>
      </c>
      <c r="K120" s="50"/>
      <c r="L120" s="50"/>
    </row>
    <row r="121" spans="1:12" s="49" customFormat="1" ht="25.5" customHeight="1" x14ac:dyDescent="0.2">
      <c r="A121" s="39">
        <v>107</v>
      </c>
      <c r="B121" s="39" t="s">
        <v>176</v>
      </c>
      <c r="C121" s="64" t="s">
        <v>212</v>
      </c>
      <c r="D121" s="64" t="s">
        <v>255</v>
      </c>
      <c r="E121" s="67">
        <v>1</v>
      </c>
      <c r="F121" s="66" t="s">
        <v>44</v>
      </c>
      <c r="G121" s="52"/>
      <c r="H121" s="48">
        <f t="shared" si="1"/>
        <v>0</v>
      </c>
      <c r="I121" s="68">
        <v>2073288</v>
      </c>
      <c r="J121" s="65" t="s">
        <v>143</v>
      </c>
      <c r="K121" s="50"/>
      <c r="L121" s="50"/>
    </row>
    <row r="122" spans="1:12" s="49" customFormat="1" ht="25.5" customHeight="1" x14ac:dyDescent="0.2">
      <c r="A122" s="39">
        <v>108</v>
      </c>
      <c r="B122" s="39" t="s">
        <v>176</v>
      </c>
      <c r="C122" s="64" t="s">
        <v>212</v>
      </c>
      <c r="D122" s="64" t="s">
        <v>256</v>
      </c>
      <c r="E122" s="67">
        <v>1</v>
      </c>
      <c r="F122" s="66" t="s">
        <v>44</v>
      </c>
      <c r="G122" s="52"/>
      <c r="H122" s="48">
        <f t="shared" si="1"/>
        <v>0</v>
      </c>
      <c r="I122" s="68">
        <v>2152550</v>
      </c>
      <c r="J122" s="65" t="s">
        <v>277</v>
      </c>
      <c r="K122" s="50"/>
      <c r="L122" s="50"/>
    </row>
    <row r="123" spans="1:12" s="49" customFormat="1" ht="25.5" customHeight="1" x14ac:dyDescent="0.2">
      <c r="A123" s="39">
        <v>109</v>
      </c>
      <c r="B123" s="39" t="s">
        <v>176</v>
      </c>
      <c r="C123" s="64" t="s">
        <v>212</v>
      </c>
      <c r="D123" s="64" t="s">
        <v>257</v>
      </c>
      <c r="E123" s="67">
        <v>1</v>
      </c>
      <c r="F123" s="66" t="s">
        <v>44</v>
      </c>
      <c r="G123" s="52"/>
      <c r="H123" s="48">
        <f t="shared" si="1"/>
        <v>0</v>
      </c>
      <c r="I123" s="68">
        <v>2172304</v>
      </c>
      <c r="J123" s="65" t="s">
        <v>152</v>
      </c>
      <c r="K123" s="50"/>
      <c r="L123" s="50"/>
    </row>
    <row r="124" spans="1:12" s="49" customFormat="1" ht="25.5" customHeight="1" x14ac:dyDescent="0.2">
      <c r="A124" s="39">
        <v>110</v>
      </c>
      <c r="B124" s="39" t="s">
        <v>176</v>
      </c>
      <c r="C124" s="64" t="s">
        <v>212</v>
      </c>
      <c r="D124" s="64" t="s">
        <v>258</v>
      </c>
      <c r="E124" s="67">
        <v>2</v>
      </c>
      <c r="F124" s="66" t="s">
        <v>44</v>
      </c>
      <c r="G124" s="52"/>
      <c r="H124" s="48">
        <f t="shared" si="1"/>
        <v>0</v>
      </c>
      <c r="I124" s="68">
        <v>2216455</v>
      </c>
      <c r="J124" s="65" t="s">
        <v>291</v>
      </c>
      <c r="K124" s="50"/>
      <c r="L124" s="50"/>
    </row>
    <row r="125" spans="1:12" s="49" customFormat="1" ht="25.5" customHeight="1" x14ac:dyDescent="0.2">
      <c r="A125" s="39">
        <v>111</v>
      </c>
      <c r="B125" s="39" t="s">
        <v>176</v>
      </c>
      <c r="C125" s="64" t="s">
        <v>212</v>
      </c>
      <c r="D125" s="64" t="s">
        <v>259</v>
      </c>
      <c r="E125" s="67">
        <v>1</v>
      </c>
      <c r="F125" s="66" t="s">
        <v>44</v>
      </c>
      <c r="G125" s="52"/>
      <c r="H125" s="48">
        <f t="shared" si="1"/>
        <v>0</v>
      </c>
      <c r="I125" s="68">
        <v>2253048</v>
      </c>
      <c r="J125" s="65" t="s">
        <v>277</v>
      </c>
      <c r="K125" s="50"/>
      <c r="L125" s="50"/>
    </row>
    <row r="126" spans="1:12" s="49" customFormat="1" ht="25.5" customHeight="1" x14ac:dyDescent="0.2">
      <c r="A126" s="39">
        <v>112</v>
      </c>
      <c r="B126" s="39" t="s">
        <v>176</v>
      </c>
      <c r="C126" s="64" t="s">
        <v>212</v>
      </c>
      <c r="D126" s="64" t="s">
        <v>260</v>
      </c>
      <c r="E126" s="67">
        <v>2</v>
      </c>
      <c r="F126" s="66" t="s">
        <v>44</v>
      </c>
      <c r="G126" s="52"/>
      <c r="H126" s="48">
        <f t="shared" si="1"/>
        <v>0</v>
      </c>
      <c r="I126" s="68">
        <v>2303721</v>
      </c>
      <c r="J126" s="65" t="s">
        <v>292</v>
      </c>
      <c r="K126" s="50"/>
      <c r="L126" s="50"/>
    </row>
    <row r="127" spans="1:12" s="49" customFormat="1" ht="25.5" customHeight="1" x14ac:dyDescent="0.2">
      <c r="A127" s="39">
        <v>113</v>
      </c>
      <c r="B127" s="39" t="s">
        <v>176</v>
      </c>
      <c r="C127" s="64" t="s">
        <v>212</v>
      </c>
      <c r="D127" s="64" t="s">
        <v>261</v>
      </c>
      <c r="E127" s="67">
        <v>1</v>
      </c>
      <c r="F127" s="66" t="s">
        <v>44</v>
      </c>
      <c r="G127" s="52"/>
      <c r="H127" s="48">
        <f t="shared" si="1"/>
        <v>0</v>
      </c>
      <c r="I127" s="68">
        <v>2360109</v>
      </c>
      <c r="J127" s="65" t="s">
        <v>148</v>
      </c>
      <c r="K127" s="50"/>
      <c r="L127" s="50"/>
    </row>
    <row r="128" spans="1:12" s="49" customFormat="1" ht="25.5" customHeight="1" x14ac:dyDescent="0.2">
      <c r="A128" s="39">
        <v>114</v>
      </c>
      <c r="B128" s="39" t="s">
        <v>176</v>
      </c>
      <c r="C128" s="64" t="s">
        <v>212</v>
      </c>
      <c r="D128" s="64" t="s">
        <v>261</v>
      </c>
      <c r="E128" s="67">
        <v>3</v>
      </c>
      <c r="F128" s="66" t="s">
        <v>44</v>
      </c>
      <c r="G128" s="52"/>
      <c r="H128" s="48">
        <f t="shared" si="1"/>
        <v>0</v>
      </c>
      <c r="I128" s="68">
        <v>2360109</v>
      </c>
      <c r="J128" s="65" t="s">
        <v>149</v>
      </c>
      <c r="K128" s="50"/>
      <c r="L128" s="50"/>
    </row>
    <row r="129" spans="1:12" s="49" customFormat="1" ht="25.5" customHeight="1" x14ac:dyDescent="0.2">
      <c r="A129" s="39">
        <v>115</v>
      </c>
      <c r="B129" s="39" t="s">
        <v>176</v>
      </c>
      <c r="C129" s="64" t="s">
        <v>212</v>
      </c>
      <c r="D129" s="64" t="s">
        <v>261</v>
      </c>
      <c r="E129" s="67">
        <v>2</v>
      </c>
      <c r="F129" s="66" t="s">
        <v>44</v>
      </c>
      <c r="G129" s="52"/>
      <c r="H129" s="48">
        <f t="shared" si="1"/>
        <v>0</v>
      </c>
      <c r="I129" s="68">
        <v>2360109</v>
      </c>
      <c r="J129" s="65" t="s">
        <v>207</v>
      </c>
      <c r="K129" s="50"/>
      <c r="L129" s="50"/>
    </row>
    <row r="130" spans="1:12" s="49" customFormat="1" ht="25.5" customHeight="1" x14ac:dyDescent="0.2">
      <c r="A130" s="39">
        <v>116</v>
      </c>
      <c r="B130" s="39" t="s">
        <v>176</v>
      </c>
      <c r="C130" s="64" t="s">
        <v>212</v>
      </c>
      <c r="D130" s="64" t="s">
        <v>261</v>
      </c>
      <c r="E130" s="67">
        <v>4</v>
      </c>
      <c r="F130" s="66" t="s">
        <v>44</v>
      </c>
      <c r="G130" s="52"/>
      <c r="H130" s="48">
        <f t="shared" si="1"/>
        <v>0</v>
      </c>
      <c r="I130" s="68">
        <v>2360109</v>
      </c>
      <c r="J130" s="65" t="s">
        <v>204</v>
      </c>
      <c r="K130" s="50"/>
      <c r="L130" s="50"/>
    </row>
    <row r="131" spans="1:12" s="49" customFormat="1" ht="25.5" customHeight="1" x14ac:dyDescent="0.2">
      <c r="A131" s="39">
        <v>117</v>
      </c>
      <c r="B131" s="39" t="s">
        <v>176</v>
      </c>
      <c r="C131" s="64" t="s">
        <v>212</v>
      </c>
      <c r="D131" s="64" t="s">
        <v>261</v>
      </c>
      <c r="E131" s="67">
        <v>2</v>
      </c>
      <c r="F131" s="66" t="s">
        <v>44</v>
      </c>
      <c r="G131" s="52"/>
      <c r="H131" s="48">
        <f t="shared" si="1"/>
        <v>0</v>
      </c>
      <c r="I131" s="68">
        <v>2360109</v>
      </c>
      <c r="J131" s="65" t="s">
        <v>285</v>
      </c>
      <c r="K131" s="50"/>
      <c r="L131" s="50"/>
    </row>
    <row r="132" spans="1:12" s="49" customFormat="1" ht="25.5" customHeight="1" x14ac:dyDescent="0.2">
      <c r="A132" s="39">
        <v>118</v>
      </c>
      <c r="B132" s="39" t="s">
        <v>176</v>
      </c>
      <c r="C132" s="64" t="s">
        <v>212</v>
      </c>
      <c r="D132" s="64" t="s">
        <v>262</v>
      </c>
      <c r="E132" s="67">
        <v>2</v>
      </c>
      <c r="F132" s="66" t="s">
        <v>44</v>
      </c>
      <c r="G132" s="52"/>
      <c r="H132" s="48">
        <f t="shared" si="1"/>
        <v>0</v>
      </c>
      <c r="I132" s="68">
        <v>2399108</v>
      </c>
      <c r="J132" s="65" t="s">
        <v>277</v>
      </c>
      <c r="K132" s="50"/>
      <c r="L132" s="50"/>
    </row>
    <row r="133" spans="1:12" s="49" customFormat="1" ht="25.5" customHeight="1" x14ac:dyDescent="0.2">
      <c r="A133" s="39">
        <v>119</v>
      </c>
      <c r="B133" s="39" t="s">
        <v>176</v>
      </c>
      <c r="C133" s="64" t="s">
        <v>212</v>
      </c>
      <c r="D133" s="64" t="s">
        <v>262</v>
      </c>
      <c r="E133" s="67">
        <v>2</v>
      </c>
      <c r="F133" s="66" t="s">
        <v>44</v>
      </c>
      <c r="G133" s="52"/>
      <c r="H133" s="48">
        <f t="shared" si="1"/>
        <v>0</v>
      </c>
      <c r="I133" s="68">
        <v>2399108</v>
      </c>
      <c r="J133" s="65" t="s">
        <v>148</v>
      </c>
      <c r="K133" s="50"/>
      <c r="L133" s="50"/>
    </row>
    <row r="134" spans="1:12" s="49" customFormat="1" ht="25.5" customHeight="1" x14ac:dyDescent="0.2">
      <c r="A134" s="39">
        <v>120</v>
      </c>
      <c r="B134" s="39" t="s">
        <v>176</v>
      </c>
      <c r="C134" s="64" t="s">
        <v>212</v>
      </c>
      <c r="D134" s="64" t="s">
        <v>262</v>
      </c>
      <c r="E134" s="67">
        <v>2</v>
      </c>
      <c r="F134" s="66" t="s">
        <v>44</v>
      </c>
      <c r="G134" s="52"/>
      <c r="H134" s="48">
        <f t="shared" si="1"/>
        <v>0</v>
      </c>
      <c r="I134" s="68">
        <v>2399108</v>
      </c>
      <c r="J134" s="65" t="s">
        <v>149</v>
      </c>
      <c r="K134" s="50"/>
      <c r="L134" s="50"/>
    </row>
    <row r="135" spans="1:12" s="49" customFormat="1" ht="25.5" customHeight="1" x14ac:dyDescent="0.2">
      <c r="A135" s="39">
        <v>121</v>
      </c>
      <c r="B135" s="39" t="s">
        <v>176</v>
      </c>
      <c r="C135" s="64" t="s">
        <v>212</v>
      </c>
      <c r="D135" s="64" t="s">
        <v>262</v>
      </c>
      <c r="E135" s="67">
        <v>6</v>
      </c>
      <c r="F135" s="66" t="s">
        <v>44</v>
      </c>
      <c r="G135" s="52"/>
      <c r="H135" s="48">
        <f t="shared" si="1"/>
        <v>0</v>
      </c>
      <c r="I135" s="68">
        <v>2399108</v>
      </c>
      <c r="J135" s="65" t="s">
        <v>204</v>
      </c>
      <c r="K135" s="50"/>
      <c r="L135" s="50"/>
    </row>
    <row r="136" spans="1:12" s="49" customFormat="1" ht="25.5" customHeight="1" x14ac:dyDescent="0.2">
      <c r="A136" s="39">
        <v>122</v>
      </c>
      <c r="B136" s="39" t="s">
        <v>176</v>
      </c>
      <c r="C136" s="64" t="s">
        <v>212</v>
      </c>
      <c r="D136" s="64" t="s">
        <v>262</v>
      </c>
      <c r="E136" s="67">
        <v>3</v>
      </c>
      <c r="F136" s="66" t="s">
        <v>44</v>
      </c>
      <c r="G136" s="52"/>
      <c r="H136" s="48">
        <f t="shared" si="1"/>
        <v>0</v>
      </c>
      <c r="I136" s="68">
        <v>2399108</v>
      </c>
      <c r="J136" s="65" t="s">
        <v>169</v>
      </c>
      <c r="K136" s="50"/>
      <c r="L136" s="50"/>
    </row>
    <row r="137" spans="1:12" s="49" customFormat="1" ht="25.5" customHeight="1" x14ac:dyDescent="0.2">
      <c r="A137" s="39">
        <v>123</v>
      </c>
      <c r="B137" s="39" t="s">
        <v>176</v>
      </c>
      <c r="C137" s="64" t="s">
        <v>212</v>
      </c>
      <c r="D137" s="64" t="s">
        <v>262</v>
      </c>
      <c r="E137" s="67">
        <v>5</v>
      </c>
      <c r="F137" s="66" t="s">
        <v>44</v>
      </c>
      <c r="G137" s="52"/>
      <c r="H137" s="48">
        <f t="shared" si="1"/>
        <v>0</v>
      </c>
      <c r="I137" s="68">
        <v>2399108</v>
      </c>
      <c r="J137" s="65" t="s">
        <v>278</v>
      </c>
      <c r="K137" s="50"/>
      <c r="L137" s="50"/>
    </row>
    <row r="138" spans="1:12" s="49" customFormat="1" ht="25.5" customHeight="1" x14ac:dyDescent="0.2">
      <c r="A138" s="39">
        <v>124</v>
      </c>
      <c r="B138" s="39" t="s">
        <v>176</v>
      </c>
      <c r="C138" s="64" t="s">
        <v>212</v>
      </c>
      <c r="D138" s="64" t="s">
        <v>262</v>
      </c>
      <c r="E138" s="67">
        <v>1</v>
      </c>
      <c r="F138" s="66" t="s">
        <v>44</v>
      </c>
      <c r="G138" s="52"/>
      <c r="H138" s="48">
        <f t="shared" si="1"/>
        <v>0</v>
      </c>
      <c r="I138" s="68">
        <v>2399108</v>
      </c>
      <c r="J138" s="65" t="s">
        <v>145</v>
      </c>
      <c r="K138" s="50"/>
      <c r="L138" s="50"/>
    </row>
    <row r="139" spans="1:12" s="49" customFormat="1" ht="25.5" customHeight="1" x14ac:dyDescent="0.2">
      <c r="A139" s="39">
        <v>125</v>
      </c>
      <c r="B139" s="39" t="s">
        <v>176</v>
      </c>
      <c r="C139" s="64" t="s">
        <v>212</v>
      </c>
      <c r="D139" s="64" t="s">
        <v>263</v>
      </c>
      <c r="E139" s="67">
        <v>1</v>
      </c>
      <c r="F139" s="66" t="s">
        <v>44</v>
      </c>
      <c r="G139" s="52"/>
      <c r="H139" s="48">
        <f t="shared" si="1"/>
        <v>0</v>
      </c>
      <c r="I139" s="68">
        <v>2410629</v>
      </c>
      <c r="J139" s="65" t="s">
        <v>152</v>
      </c>
      <c r="K139" s="50"/>
      <c r="L139" s="50"/>
    </row>
    <row r="140" spans="1:12" s="49" customFormat="1" ht="25.5" customHeight="1" x14ac:dyDescent="0.2">
      <c r="A140" s="39">
        <v>126</v>
      </c>
      <c r="B140" s="39" t="s">
        <v>176</v>
      </c>
      <c r="C140" s="64" t="s">
        <v>212</v>
      </c>
      <c r="D140" s="64" t="s">
        <v>264</v>
      </c>
      <c r="E140" s="67">
        <v>1</v>
      </c>
      <c r="F140" s="66" t="s">
        <v>44</v>
      </c>
      <c r="G140" s="52"/>
      <c r="H140" s="48">
        <f t="shared" si="1"/>
        <v>0</v>
      </c>
      <c r="I140" s="68">
        <v>2422962</v>
      </c>
      <c r="J140" s="65" t="s">
        <v>199</v>
      </c>
      <c r="K140" s="50"/>
      <c r="L140" s="50"/>
    </row>
    <row r="141" spans="1:12" s="49" customFormat="1" ht="25.5" customHeight="1" x14ac:dyDescent="0.2">
      <c r="A141" s="39">
        <v>127</v>
      </c>
      <c r="B141" s="39" t="s">
        <v>176</v>
      </c>
      <c r="C141" s="64" t="s">
        <v>212</v>
      </c>
      <c r="D141" s="64" t="s">
        <v>264</v>
      </c>
      <c r="E141" s="67">
        <v>1</v>
      </c>
      <c r="F141" s="66" t="s">
        <v>44</v>
      </c>
      <c r="G141" s="52"/>
      <c r="H141" s="48">
        <f t="shared" si="1"/>
        <v>0</v>
      </c>
      <c r="I141" s="68">
        <v>2422962</v>
      </c>
      <c r="J141" s="65" t="s">
        <v>198</v>
      </c>
      <c r="K141" s="50"/>
      <c r="L141" s="50"/>
    </row>
    <row r="142" spans="1:12" s="49" customFormat="1" ht="25.5" customHeight="1" x14ac:dyDescent="0.2">
      <c r="A142" s="39">
        <v>128</v>
      </c>
      <c r="B142" s="39" t="s">
        <v>176</v>
      </c>
      <c r="C142" s="64" t="s">
        <v>212</v>
      </c>
      <c r="D142" s="64" t="s">
        <v>265</v>
      </c>
      <c r="E142" s="67">
        <v>1</v>
      </c>
      <c r="F142" s="66" t="s">
        <v>44</v>
      </c>
      <c r="G142" s="52"/>
      <c r="H142" s="48">
        <f t="shared" si="1"/>
        <v>0</v>
      </c>
      <c r="I142" s="68">
        <v>2471886</v>
      </c>
      <c r="J142" s="65" t="s">
        <v>149</v>
      </c>
      <c r="K142" s="50"/>
      <c r="L142" s="50"/>
    </row>
    <row r="143" spans="1:12" s="49" customFormat="1" ht="25.5" customHeight="1" x14ac:dyDescent="0.2">
      <c r="A143" s="39">
        <v>129</v>
      </c>
      <c r="B143" s="39" t="s">
        <v>176</v>
      </c>
      <c r="C143" s="64" t="s">
        <v>212</v>
      </c>
      <c r="D143" s="64" t="s">
        <v>266</v>
      </c>
      <c r="E143" s="67">
        <v>1</v>
      </c>
      <c r="F143" s="66" t="s">
        <v>44</v>
      </c>
      <c r="G143" s="52"/>
      <c r="H143" s="48">
        <f t="shared" si="1"/>
        <v>0</v>
      </c>
      <c r="I143" s="68">
        <v>2472021</v>
      </c>
      <c r="J143" s="65" t="s">
        <v>277</v>
      </c>
      <c r="K143" s="50"/>
      <c r="L143" s="50"/>
    </row>
    <row r="144" spans="1:12" s="49" customFormat="1" ht="25.5" customHeight="1" x14ac:dyDescent="0.2">
      <c r="A144" s="39">
        <v>130</v>
      </c>
      <c r="B144" s="39" t="s">
        <v>176</v>
      </c>
      <c r="C144" s="64" t="s">
        <v>212</v>
      </c>
      <c r="D144" s="64" t="s">
        <v>267</v>
      </c>
      <c r="E144" s="67">
        <v>1</v>
      </c>
      <c r="F144" s="66" t="s">
        <v>44</v>
      </c>
      <c r="G144" s="52"/>
      <c r="H144" s="48">
        <f t="shared" ref="H144:H150" si="2">ROUND(G144*E144*1.2,2)</f>
        <v>0</v>
      </c>
      <c r="I144" s="68">
        <v>2472025</v>
      </c>
      <c r="J144" s="65" t="s">
        <v>277</v>
      </c>
      <c r="K144" s="50"/>
      <c r="L144" s="50"/>
    </row>
    <row r="145" spans="1:12" s="49" customFormat="1" ht="25.5" customHeight="1" x14ac:dyDescent="0.2">
      <c r="A145" s="39">
        <v>131</v>
      </c>
      <c r="B145" s="39" t="s">
        <v>176</v>
      </c>
      <c r="C145" s="64" t="s">
        <v>212</v>
      </c>
      <c r="D145" s="64" t="s">
        <v>268</v>
      </c>
      <c r="E145" s="67">
        <v>1</v>
      </c>
      <c r="F145" s="66" t="s">
        <v>44</v>
      </c>
      <c r="G145" s="52"/>
      <c r="H145" s="48">
        <f t="shared" si="2"/>
        <v>0</v>
      </c>
      <c r="I145" s="68">
        <v>2484041</v>
      </c>
      <c r="J145" s="65" t="s">
        <v>195</v>
      </c>
      <c r="K145" s="50"/>
      <c r="L145" s="50"/>
    </row>
    <row r="146" spans="1:12" s="49" customFormat="1" ht="25.5" customHeight="1" x14ac:dyDescent="0.2">
      <c r="A146" s="39">
        <v>132</v>
      </c>
      <c r="B146" s="39" t="s">
        <v>176</v>
      </c>
      <c r="C146" s="64" t="s">
        <v>212</v>
      </c>
      <c r="D146" s="64" t="s">
        <v>269</v>
      </c>
      <c r="E146" s="67">
        <v>1</v>
      </c>
      <c r="F146" s="66" t="s">
        <v>44</v>
      </c>
      <c r="G146" s="52"/>
      <c r="H146" s="48">
        <f t="shared" si="2"/>
        <v>0</v>
      </c>
      <c r="I146" s="68">
        <v>2563509</v>
      </c>
      <c r="J146" s="65" t="s">
        <v>293</v>
      </c>
      <c r="K146" s="50"/>
      <c r="L146" s="50"/>
    </row>
    <row r="147" spans="1:12" s="49" customFormat="1" ht="25.5" customHeight="1" x14ac:dyDescent="0.2">
      <c r="A147" s="39">
        <v>133</v>
      </c>
      <c r="B147" s="39" t="s">
        <v>176</v>
      </c>
      <c r="C147" s="64" t="s">
        <v>212</v>
      </c>
      <c r="D147" s="64" t="s">
        <v>270</v>
      </c>
      <c r="E147" s="67">
        <v>2</v>
      </c>
      <c r="F147" s="66" t="s">
        <v>44</v>
      </c>
      <c r="G147" s="52"/>
      <c r="H147" s="48">
        <f t="shared" si="2"/>
        <v>0</v>
      </c>
      <c r="I147" s="68">
        <v>2565531</v>
      </c>
      <c r="J147" s="65" t="s">
        <v>195</v>
      </c>
      <c r="K147" s="50"/>
      <c r="L147" s="50"/>
    </row>
    <row r="148" spans="1:12" s="49" customFormat="1" ht="25.5" customHeight="1" x14ac:dyDescent="0.2">
      <c r="A148" s="39">
        <v>134</v>
      </c>
      <c r="B148" s="39" t="s">
        <v>176</v>
      </c>
      <c r="C148" s="64" t="s">
        <v>212</v>
      </c>
      <c r="D148" s="64" t="s">
        <v>271</v>
      </c>
      <c r="E148" s="67">
        <v>4</v>
      </c>
      <c r="F148" s="66" t="s">
        <v>44</v>
      </c>
      <c r="G148" s="52"/>
      <c r="H148" s="48">
        <f t="shared" si="2"/>
        <v>0</v>
      </c>
      <c r="I148" s="68">
        <v>10013006</v>
      </c>
      <c r="J148" s="65" t="s">
        <v>171</v>
      </c>
      <c r="K148" s="50"/>
      <c r="L148" s="50"/>
    </row>
    <row r="149" spans="1:12" s="49" customFormat="1" ht="25.5" customHeight="1" x14ac:dyDescent="0.2">
      <c r="A149" s="39">
        <v>135</v>
      </c>
      <c r="B149" s="39" t="s">
        <v>176</v>
      </c>
      <c r="C149" s="64" t="s">
        <v>212</v>
      </c>
      <c r="D149" s="64" t="s">
        <v>272</v>
      </c>
      <c r="E149" s="67">
        <v>1</v>
      </c>
      <c r="F149" s="66" t="s">
        <v>44</v>
      </c>
      <c r="G149" s="52"/>
      <c r="H149" s="48">
        <f t="shared" si="2"/>
        <v>0</v>
      </c>
      <c r="I149" s="68">
        <v>10059902</v>
      </c>
      <c r="J149" s="65" t="s">
        <v>286</v>
      </c>
      <c r="K149" s="50"/>
      <c r="L149" s="50"/>
    </row>
    <row r="150" spans="1:12" s="49" customFormat="1" ht="25.5" customHeight="1" x14ac:dyDescent="0.2">
      <c r="A150" s="39">
        <v>136</v>
      </c>
      <c r="B150" s="39" t="s">
        <v>176</v>
      </c>
      <c r="C150" s="64" t="s">
        <v>212</v>
      </c>
      <c r="D150" s="64" t="s">
        <v>273</v>
      </c>
      <c r="E150" s="67">
        <v>1</v>
      </c>
      <c r="F150" s="66" t="s">
        <v>44</v>
      </c>
      <c r="G150" s="52"/>
      <c r="H150" s="48">
        <f t="shared" si="2"/>
        <v>0</v>
      </c>
      <c r="I150" s="68">
        <v>10061262</v>
      </c>
      <c r="J150" s="65" t="s">
        <v>203</v>
      </c>
      <c r="K150" s="50"/>
      <c r="L150" s="50"/>
    </row>
    <row r="151" spans="1:12" s="32" customFormat="1" ht="14.25" x14ac:dyDescent="0.2">
      <c r="A151" s="27"/>
      <c r="B151" s="40"/>
      <c r="C151" s="29"/>
      <c r="D151" s="29"/>
      <c r="E151" s="63">
        <f>SUM(E15:E150)</f>
        <v>555</v>
      </c>
      <c r="F151" s="54"/>
      <c r="G151" s="30"/>
      <c r="H151" s="31">
        <f>SUM(H15:H15)</f>
        <v>0</v>
      </c>
      <c r="I151" s="27"/>
      <c r="J151" s="28"/>
      <c r="K151" s="28"/>
      <c r="L151" s="28"/>
    </row>
    <row r="152" spans="1:12" s="4" customFormat="1" x14ac:dyDescent="0.2">
      <c r="A152" s="1"/>
      <c r="B152" s="1"/>
      <c r="C152" s="1"/>
      <c r="D152" s="1"/>
      <c r="E152" s="1"/>
      <c r="F152" s="3"/>
      <c r="G152" s="7"/>
      <c r="H152" s="60"/>
      <c r="I152" s="9"/>
      <c r="J152" s="10"/>
      <c r="K152" s="10"/>
      <c r="L152" s="10"/>
    </row>
    <row r="153" spans="1:12" s="4" customFormat="1" x14ac:dyDescent="0.2">
      <c r="A153" s="12" t="s">
        <v>18</v>
      </c>
      <c r="B153" s="2"/>
      <c r="C153" s="2"/>
      <c r="D153" s="2"/>
      <c r="E153" s="7"/>
      <c r="F153" s="33"/>
      <c r="G153" s="33"/>
      <c r="I153" s="9"/>
      <c r="J153" s="10"/>
      <c r="K153" s="10"/>
      <c r="L153" s="10"/>
    </row>
    <row r="154" spans="1:12" s="4" customFormat="1" x14ac:dyDescent="0.2">
      <c r="A154" s="34" t="s">
        <v>19</v>
      </c>
      <c r="B154" s="35"/>
      <c r="C154" s="35"/>
      <c r="D154" s="35"/>
      <c r="E154" s="7"/>
      <c r="F154" s="3"/>
      <c r="G154" s="2"/>
      <c r="I154" s="9"/>
      <c r="J154" s="10"/>
      <c r="K154" s="10"/>
      <c r="L154" s="10"/>
    </row>
    <row r="155" spans="1:12" s="4" customFormat="1" x14ac:dyDescent="0.2">
      <c r="A155" s="34" t="s">
        <v>20</v>
      </c>
      <c r="B155" s="35"/>
      <c r="C155" s="35"/>
      <c r="D155" s="35"/>
      <c r="E155" s="7"/>
      <c r="F155" s="3"/>
      <c r="G155" s="2"/>
      <c r="I155" s="9"/>
      <c r="J155" s="10"/>
      <c r="K155" s="10"/>
      <c r="L155" s="10"/>
    </row>
    <row r="156" spans="1:12" s="4" customFormat="1" x14ac:dyDescent="0.2">
      <c r="A156" s="34" t="s">
        <v>21</v>
      </c>
      <c r="B156" s="35"/>
      <c r="C156" s="35"/>
      <c r="D156" s="35"/>
      <c r="E156" s="7"/>
      <c r="F156" s="3"/>
      <c r="G156" s="2"/>
      <c r="I156" s="9"/>
      <c r="J156" s="10"/>
      <c r="K156" s="10"/>
      <c r="L156" s="10"/>
    </row>
    <row r="157" spans="1:12" s="47" customFormat="1" ht="47.45" customHeight="1" x14ac:dyDescent="0.2">
      <c r="A157" s="70" t="s">
        <v>41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</row>
    <row r="158" spans="1:12" s="47" customFormat="1" x14ac:dyDescent="0.2">
      <c r="A158" s="34" t="s">
        <v>37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</row>
    <row r="159" spans="1:12" s="4" customFormat="1" x14ac:dyDescent="0.2">
      <c r="A159" s="34" t="s">
        <v>38</v>
      </c>
      <c r="B159" s="7"/>
      <c r="C159" s="7"/>
      <c r="D159" s="7"/>
      <c r="E159" s="7"/>
      <c r="I159" s="8" t="s">
        <v>22</v>
      </c>
      <c r="J159" s="7"/>
      <c r="K159" s="1"/>
      <c r="L159" s="9"/>
    </row>
    <row r="160" spans="1:12" s="4" customFormat="1" x14ac:dyDescent="0.2">
      <c r="A160" s="34"/>
      <c r="B160" s="7"/>
      <c r="C160" s="7"/>
      <c r="D160" s="7"/>
      <c r="E160" s="7"/>
      <c r="I160" s="8"/>
      <c r="J160" s="7"/>
      <c r="K160" s="1"/>
      <c r="L160" s="9"/>
    </row>
    <row r="161" spans="1:12" s="4" customFormat="1" x14ac:dyDescent="0.2">
      <c r="A161" s="34"/>
      <c r="B161" s="7"/>
      <c r="C161" s="7"/>
      <c r="D161" s="7"/>
      <c r="E161" s="7"/>
      <c r="I161" s="8"/>
      <c r="J161" s="7"/>
      <c r="K161" s="1"/>
      <c r="L161" s="9"/>
    </row>
    <row r="162" spans="1:12" s="4" customFormat="1" x14ac:dyDescent="0.2">
      <c r="A162" s="7" t="s">
        <v>23</v>
      </c>
      <c r="B162" s="7"/>
      <c r="C162" s="7"/>
      <c r="D162" s="7"/>
      <c r="E162" s="7"/>
      <c r="I162" s="8" t="s">
        <v>24</v>
      </c>
      <c r="J162" s="36"/>
      <c r="K162" s="37"/>
      <c r="L162" s="9"/>
    </row>
    <row r="163" spans="1:12" s="4" customFormat="1" x14ac:dyDescent="0.2">
      <c r="A163" s="2"/>
      <c r="B163" s="7" t="s">
        <v>117</v>
      </c>
      <c r="C163" s="7"/>
      <c r="D163" s="7"/>
      <c r="E163" s="7"/>
      <c r="I163" s="38" t="s">
        <v>25</v>
      </c>
      <c r="J163" s="7"/>
      <c r="L163" s="9"/>
    </row>
    <row r="164" spans="1:12" s="4" customFormat="1" x14ac:dyDescent="0.2">
      <c r="A164" s="1"/>
      <c r="B164" s="1"/>
      <c r="C164" s="1"/>
      <c r="D164" s="1"/>
      <c r="E164" s="7"/>
      <c r="F164" s="3"/>
      <c r="G164" s="7"/>
      <c r="H164" s="1"/>
      <c r="I164" s="9"/>
      <c r="J164" s="10"/>
      <c r="K164" s="10"/>
      <c r="L164" s="10"/>
    </row>
    <row r="165" spans="1:12" s="4" customFormat="1" x14ac:dyDescent="0.2">
      <c r="A165" s="1"/>
      <c r="B165" s="1"/>
      <c r="C165" s="1"/>
      <c r="D165" s="1"/>
      <c r="E165" s="7"/>
      <c r="F165" s="3"/>
      <c r="G165" s="7"/>
      <c r="H165" s="1"/>
      <c r="I165" s="9"/>
      <c r="J165" s="10"/>
      <c r="K165" s="10"/>
      <c r="L165" s="10"/>
    </row>
    <row r="166" spans="1:12" s="4" customFormat="1" x14ac:dyDescent="0.2">
      <c r="A166" s="1"/>
      <c r="B166" s="1"/>
      <c r="C166" s="1"/>
      <c r="D166" s="1"/>
      <c r="E166" s="51"/>
      <c r="F166" s="3"/>
      <c r="G166" s="7"/>
      <c r="H166" s="1"/>
      <c r="I166" s="9"/>
      <c r="J166" s="10"/>
      <c r="K166" s="10"/>
      <c r="L166" s="10"/>
    </row>
    <row r="167" spans="1:12" s="4" customFormat="1" x14ac:dyDescent="0.2">
      <c r="A167" s="1"/>
      <c r="B167" s="1"/>
      <c r="C167" s="1"/>
      <c r="D167" s="1"/>
      <c r="E167" s="7"/>
      <c r="F167" s="3"/>
      <c r="G167" s="7"/>
      <c r="H167" s="1"/>
      <c r="I167" s="9"/>
      <c r="J167" s="10"/>
      <c r="K167" s="10"/>
      <c r="L167" s="10"/>
    </row>
    <row r="168" spans="1:12" s="4" customFormat="1" x14ac:dyDescent="0.2">
      <c r="A168" s="1"/>
      <c r="B168" s="1"/>
      <c r="C168" s="1"/>
      <c r="D168" s="1"/>
      <c r="E168" s="7"/>
      <c r="F168" s="3"/>
      <c r="G168" s="7"/>
      <c r="H168" s="1"/>
      <c r="I168" s="9"/>
      <c r="J168" s="10"/>
      <c r="K168" s="10"/>
      <c r="L168" s="10"/>
    </row>
    <row r="169" spans="1:12" s="4" customFormat="1" x14ac:dyDescent="0.2">
      <c r="A169" s="1"/>
      <c r="B169" s="1"/>
      <c r="C169" s="1"/>
      <c r="D169" s="1"/>
      <c r="E169" s="7"/>
      <c r="F169" s="3"/>
      <c r="G169" s="7"/>
      <c r="H169" s="1"/>
      <c r="I169" s="9"/>
      <c r="J169" s="10"/>
      <c r="K169" s="10"/>
      <c r="L169" s="10"/>
    </row>
    <row r="170" spans="1:12" s="4" customFormat="1" x14ac:dyDescent="0.2">
      <c r="A170" s="1"/>
      <c r="B170" s="1"/>
      <c r="C170" s="1"/>
      <c r="D170" s="1"/>
      <c r="E170" s="7"/>
      <c r="F170" s="3"/>
      <c r="G170" s="51"/>
      <c r="H170" s="1"/>
      <c r="I170" s="9"/>
      <c r="J170" s="10"/>
      <c r="K170" s="10"/>
      <c r="L170" s="10"/>
    </row>
    <row r="171" spans="1:12" s="4" customFormat="1" x14ac:dyDescent="0.2">
      <c r="A171" s="1"/>
      <c r="B171" s="1"/>
      <c r="C171" s="1"/>
      <c r="D171" s="1"/>
      <c r="E171" s="7"/>
      <c r="F171" s="3"/>
      <c r="G171" s="7"/>
      <c r="H171" s="1"/>
      <c r="I171" s="9"/>
      <c r="J171" s="10"/>
      <c r="K171" s="10"/>
      <c r="L171" s="10"/>
    </row>
    <row r="172" spans="1:12" s="4" customFormat="1" x14ac:dyDescent="0.2">
      <c r="A172" s="1"/>
      <c r="B172" s="1"/>
      <c r="C172" s="1"/>
      <c r="D172" s="1"/>
      <c r="E172" s="7"/>
      <c r="F172" s="3"/>
      <c r="G172" s="7"/>
      <c r="H172" s="1"/>
      <c r="I172" s="9"/>
      <c r="J172" s="10"/>
      <c r="K172" s="10"/>
      <c r="L172" s="10"/>
    </row>
    <row r="178" spans="1:12" x14ac:dyDescent="0.2">
      <c r="A178" s="2"/>
      <c r="B178" s="2"/>
      <c r="C178" s="2"/>
      <c r="D178" s="2"/>
    </row>
    <row r="179" spans="1:12" x14ac:dyDescent="0.2">
      <c r="A179" s="2"/>
      <c r="B179" s="2"/>
      <c r="C179" s="2"/>
      <c r="D179" s="2"/>
    </row>
    <row r="180" spans="1:12" x14ac:dyDescent="0.2">
      <c r="A180" s="2"/>
      <c r="B180" s="2"/>
      <c r="C180" s="2"/>
      <c r="D180" s="2"/>
    </row>
    <row r="181" spans="1:12" x14ac:dyDescent="0.2">
      <c r="A181" s="2"/>
      <c r="B181" s="2"/>
      <c r="C181" s="2"/>
      <c r="D181" s="2"/>
    </row>
    <row r="182" spans="1:12" s="1" customFormat="1" ht="31.5" customHeight="1" x14ac:dyDescent="0.2">
      <c r="E182" s="7"/>
      <c r="F182" s="3"/>
      <c r="G182" s="7"/>
      <c r="I182" s="9"/>
      <c r="J182" s="10"/>
      <c r="K182" s="10"/>
      <c r="L182" s="10"/>
    </row>
    <row r="183" spans="1:12" x14ac:dyDescent="0.2">
      <c r="A183" s="2"/>
      <c r="B183" s="2"/>
      <c r="C183" s="2"/>
      <c r="D183" s="2"/>
    </row>
    <row r="184" spans="1:12" x14ac:dyDescent="0.2">
      <c r="A184" s="2"/>
      <c r="B184" s="2"/>
      <c r="C184" s="2"/>
      <c r="D184" s="2"/>
    </row>
    <row r="185" spans="1:12" x14ac:dyDescent="0.2">
      <c r="A185" s="2"/>
      <c r="B185" s="2"/>
      <c r="C185" s="2"/>
      <c r="D185" s="2"/>
    </row>
    <row r="186" spans="1:12" x14ac:dyDescent="0.2">
      <c r="A186" s="2"/>
      <c r="B186" s="2"/>
      <c r="C186" s="2"/>
      <c r="D186" s="2"/>
    </row>
    <row r="187" spans="1:12" x14ac:dyDescent="0.2">
      <c r="A187" s="2"/>
      <c r="B187" s="2"/>
      <c r="C187" s="2"/>
      <c r="D187" s="2"/>
    </row>
    <row r="188" spans="1:12" x14ac:dyDescent="0.2">
      <c r="A188" s="2"/>
      <c r="B188" s="2"/>
      <c r="C188" s="2"/>
      <c r="D188" s="2"/>
    </row>
    <row r="189" spans="1:12" x14ac:dyDescent="0.2">
      <c r="A189" s="2"/>
      <c r="B189" s="2"/>
      <c r="C189" s="2"/>
      <c r="D189" s="2"/>
    </row>
    <row r="190" spans="1:12" x14ac:dyDescent="0.2">
      <c r="A190" s="2"/>
      <c r="B190" s="2"/>
      <c r="C190" s="2"/>
      <c r="D190" s="2"/>
    </row>
    <row r="191" spans="1:12" x14ac:dyDescent="0.2">
      <c r="A191" s="2"/>
      <c r="B191" s="2"/>
      <c r="C191" s="2"/>
      <c r="D191" s="2"/>
    </row>
    <row r="192" spans="1:12" x14ac:dyDescent="0.2">
      <c r="A192" s="2"/>
      <c r="B192" s="2"/>
      <c r="C192" s="2"/>
      <c r="D192" s="2"/>
    </row>
    <row r="193" spans="1:12" x14ac:dyDescent="0.2">
      <c r="A193" s="2"/>
      <c r="B193" s="2"/>
      <c r="C193" s="2"/>
      <c r="D193" s="2"/>
    </row>
    <row r="194" spans="1:12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54" spans="1:12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</sheetData>
  <mergeCells count="1">
    <mergeCell ref="A157:L157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0"/>
  <sheetViews>
    <sheetView view="pageBreakPreview" zoomScale="85" zoomScaleNormal="100" zoomScaleSheetLayoutView="85" workbookViewId="0">
      <selection activeCell="H27" sqref="H27"/>
    </sheetView>
  </sheetViews>
  <sheetFormatPr defaultColWidth="9.140625" defaultRowHeight="12.75" x14ac:dyDescent="0.2"/>
  <cols>
    <col min="1" max="1" width="6.85546875" style="1" bestFit="1" customWidth="1"/>
    <col min="2" max="2" width="16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8.5" customHeight="1" x14ac:dyDescent="0.2">
      <c r="A15" s="39">
        <v>1</v>
      </c>
      <c r="B15" s="39" t="s">
        <v>177</v>
      </c>
      <c r="C15" s="69" t="s">
        <v>115</v>
      </c>
      <c r="D15" s="64" t="s">
        <v>115</v>
      </c>
      <c r="E15" s="67">
        <v>1</v>
      </c>
      <c r="F15" s="53" t="s">
        <v>44</v>
      </c>
      <c r="G15" s="52"/>
      <c r="H15" s="48">
        <f>ROUND(G15*E15*1.2,2)</f>
        <v>0</v>
      </c>
      <c r="I15" s="68">
        <v>1860873</v>
      </c>
      <c r="J15" s="65" t="s">
        <v>45</v>
      </c>
      <c r="K15" s="50"/>
      <c r="L15" s="50"/>
    </row>
    <row r="16" spans="1:12" s="49" customFormat="1" ht="28.5" customHeight="1" x14ac:dyDescent="0.2">
      <c r="A16" s="39">
        <v>2</v>
      </c>
      <c r="B16" s="39" t="s">
        <v>177</v>
      </c>
      <c r="C16" s="69" t="s">
        <v>115</v>
      </c>
      <c r="D16" s="64" t="s">
        <v>116</v>
      </c>
      <c r="E16" s="67">
        <v>2</v>
      </c>
      <c r="F16" s="53" t="s">
        <v>44</v>
      </c>
      <c r="G16" s="52"/>
      <c r="H16" s="48">
        <f t="shared" ref="H16" si="0">ROUND(G16*E16*1.2,2)</f>
        <v>0</v>
      </c>
      <c r="I16" s="68">
        <v>1789335</v>
      </c>
      <c r="J16" s="65" t="s">
        <v>45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3">
        <f>SUM(E15:E16)</f>
        <v>3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x14ac:dyDescent="0.2">
      <c r="A18" s="1"/>
      <c r="B18" s="1"/>
      <c r="C18" s="1"/>
      <c r="D18" s="1"/>
      <c r="E18" s="1"/>
      <c r="F18" s="3"/>
      <c r="G18" s="7"/>
      <c r="H18" s="60"/>
      <c r="I18" s="9"/>
      <c r="J18" s="10"/>
      <c r="K18" s="10"/>
      <c r="L18" s="10"/>
    </row>
    <row r="19" spans="1:12" s="4" customFormat="1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70" t="s">
        <v>41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</row>
    <row r="24" spans="1:12" s="47" customFormat="1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x14ac:dyDescent="0.2">
      <c r="A29" s="2"/>
      <c r="B29" s="7" t="s">
        <v>117</v>
      </c>
      <c r="C29" s="7"/>
      <c r="D29" s="7"/>
      <c r="E29" s="7"/>
      <c r="I29" s="38" t="s">
        <v>25</v>
      </c>
      <c r="J29" s="7"/>
      <c r="L29" s="9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x14ac:dyDescent="0.2">
      <c r="A47" s="2"/>
      <c r="B47" s="2"/>
      <c r="C47" s="2"/>
      <c r="D47" s="2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</sheetData>
  <mergeCells count="1">
    <mergeCell ref="A23:L23"/>
  </mergeCells>
  <pageMargins left="0.7" right="0.7" top="0.75" bottom="0.75" header="0.3" footer="0.3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 (НЕДЕЛИМЫЙ)</vt:lpstr>
      <vt:lpstr>2 (НЕДЕЛИМЫЙ)</vt:lpstr>
      <vt:lpstr>3 (НЕДЕЛИМЫЙ)</vt:lpstr>
      <vt:lpstr>4 (НЕДЕЛИМЫЙ)</vt:lpstr>
      <vt:lpstr>5 (НЕДЕЛИМЫЙ)</vt:lpstr>
      <vt:lpstr>6 (НЕДЕЛИМЫЙ)</vt:lpstr>
      <vt:lpstr>7 (НЕДЕЛИМЫЙ)</vt:lpstr>
      <vt:lpstr>8 (НЕДЕЛИМЫЙ)</vt:lpstr>
      <vt:lpstr>'1 (НЕДЕЛИМЫЙ)'!Область_печати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2021-02-24T11:27:44Z</cp:lastPrinted>
  <dcterms:created xsi:type="dcterms:W3CDTF">2015-09-14T07:06:03Z</dcterms:created>
  <dcterms:modified xsi:type="dcterms:W3CDTF">2021-08-02T06:02:13Z</dcterms:modified>
</cp:coreProperties>
</file>